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3D6957DD-8E9F-4BAD-993A-615F2631A6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R26" i="2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G44" i="3" s="1"/>
  <c r="G45" i="3" s="1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T37" i="3"/>
  <c r="S37" i="3"/>
  <c r="R37" i="3"/>
  <c r="R44" i="3" s="1"/>
  <c r="Q37" i="3"/>
  <c r="Q44" i="3" s="1"/>
  <c r="P37" i="3"/>
  <c r="O37" i="3"/>
  <c r="N37" i="3"/>
  <c r="N44" i="3" s="1"/>
  <c r="M37" i="3"/>
  <c r="L37" i="3"/>
  <c r="L44" i="3" s="1"/>
  <c r="K37" i="3"/>
  <c r="J37" i="3"/>
  <c r="J44" i="3" s="1"/>
  <c r="I37" i="3"/>
  <c r="I44" i="3" s="1"/>
  <c r="H37" i="3"/>
  <c r="G37" i="3"/>
  <c r="F37" i="3"/>
  <c r="F44" i="3" s="1"/>
  <c r="E37" i="3"/>
  <c r="D37" i="3"/>
  <c r="D44" i="3" s="1"/>
  <c r="C37" i="3"/>
  <c r="R26" i="3"/>
  <c r="R45" i="3" s="1"/>
  <c r="Q26" i="3"/>
  <c r="J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J13" i="3"/>
  <c r="I13" i="3"/>
  <c r="I26" i="3" s="1"/>
  <c r="H13" i="3"/>
  <c r="H26" i="3" s="1"/>
  <c r="G13" i="3"/>
  <c r="F13" i="3"/>
  <c r="F26" i="3" s="1"/>
  <c r="E13" i="3"/>
  <c r="E26" i="3" s="1"/>
  <c r="D13" i="3"/>
  <c r="D26" i="3" s="1"/>
  <c r="C13" i="3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L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C45" i="4" s="1"/>
  <c r="AA13" i="4"/>
  <c r="Y13" i="4"/>
  <c r="Y26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R13" i="4"/>
  <c r="R26" i="4" s="1"/>
  <c r="R45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J13" i="4"/>
  <c r="J26" i="4" s="1"/>
  <c r="J45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X44" i="5" s="1"/>
  <c r="Z44" i="5" s="1"/>
  <c r="W37" i="5"/>
  <c r="V37" i="5"/>
  <c r="V44" i="5" s="1"/>
  <c r="U37" i="5"/>
  <c r="T37" i="5"/>
  <c r="T44" i="5" s="1"/>
  <c r="S37" i="5"/>
  <c r="R37" i="5"/>
  <c r="R44" i="5" s="1"/>
  <c r="Q37" i="5"/>
  <c r="P37" i="5"/>
  <c r="P44" i="5" s="1"/>
  <c r="O37" i="5"/>
  <c r="O44" i="5" s="1"/>
  <c r="N37" i="5"/>
  <c r="N44" i="5" s="1"/>
  <c r="M37" i="5"/>
  <c r="L37" i="5"/>
  <c r="L44" i="5" s="1"/>
  <c r="K37" i="5"/>
  <c r="J37" i="5"/>
  <c r="J44" i="5" s="1"/>
  <c r="I37" i="5"/>
  <c r="H37" i="5"/>
  <c r="H44" i="5" s="1"/>
  <c r="G37" i="5"/>
  <c r="G44" i="5" s="1"/>
  <c r="F37" i="5"/>
  <c r="F44" i="5" s="1"/>
  <c r="E37" i="5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Y26" i="5" s="1"/>
  <c r="X13" i="5"/>
  <c r="W13" i="5"/>
  <c r="W26" i="5" s="1"/>
  <c r="V13" i="5"/>
  <c r="U13" i="5"/>
  <c r="U26" i="5" s="1"/>
  <c r="T13" i="5"/>
  <c r="S13" i="5"/>
  <c r="S26" i="5" s="1"/>
  <c r="R13" i="5"/>
  <c r="R26" i="5" s="1"/>
  <c r="R45" i="5" s="1"/>
  <c r="Q13" i="5"/>
  <c r="P13" i="5"/>
  <c r="O13" i="5"/>
  <c r="O26" i="5" s="1"/>
  <c r="N13" i="5"/>
  <c r="M13" i="5"/>
  <c r="M26" i="5" s="1"/>
  <c r="L13" i="5"/>
  <c r="K13" i="5"/>
  <c r="K26" i="5" s="1"/>
  <c r="J13" i="5"/>
  <c r="J26" i="5" s="1"/>
  <c r="J45" i="5" s="1"/>
  <c r="I13" i="5"/>
  <c r="H13" i="5"/>
  <c r="G13" i="5"/>
  <c r="G26" i="5" s="1"/>
  <c r="F13" i="5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U44" i="6" s="1"/>
  <c r="T37" i="6"/>
  <c r="S37" i="6"/>
  <c r="S44" i="6" s="1"/>
  <c r="R37" i="6"/>
  <c r="Q37" i="6"/>
  <c r="Q44" i="6" s="1"/>
  <c r="P37" i="6"/>
  <c r="O37" i="6"/>
  <c r="N37" i="6"/>
  <c r="N44" i="6" s="1"/>
  <c r="M37" i="6"/>
  <c r="M44" i="6" s="1"/>
  <c r="L37" i="6"/>
  <c r="K37" i="6"/>
  <c r="K44" i="6" s="1"/>
  <c r="J37" i="6"/>
  <c r="I37" i="6"/>
  <c r="I44" i="6" s="1"/>
  <c r="H37" i="6"/>
  <c r="G37" i="6"/>
  <c r="G44" i="6" s="1"/>
  <c r="F37" i="6"/>
  <c r="F44" i="6" s="1"/>
  <c r="E37" i="6"/>
  <c r="E44" i="6" s="1"/>
  <c r="D37" i="6"/>
  <c r="C37" i="6"/>
  <c r="C44" i="6" s="1"/>
  <c r="J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R13" i="6"/>
  <c r="R26" i="6" s="1"/>
  <c r="Q13" i="6"/>
  <c r="Q26" i="6" s="1"/>
  <c r="P13" i="6"/>
  <c r="P26" i="6" s="1"/>
  <c r="P45" i="6" s="1"/>
  <c r="O13" i="6"/>
  <c r="O26" i="6" s="1"/>
  <c r="O45" i="6" s="1"/>
  <c r="N13" i="6"/>
  <c r="N26" i="6" s="1"/>
  <c r="M13" i="6"/>
  <c r="M26" i="6" s="1"/>
  <c r="L13" i="6"/>
  <c r="L26" i="6" s="1"/>
  <c r="K13" i="6"/>
  <c r="J13" i="6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R26" i="7"/>
  <c r="R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R13" i="7"/>
  <c r="Q13" i="7"/>
  <c r="Q26" i="7" s="1"/>
  <c r="Q45" i="7" s="1"/>
  <c r="P13" i="7"/>
  <c r="P26" i="7" s="1"/>
  <c r="O13" i="7"/>
  <c r="O26" i="7" s="1"/>
  <c r="O45" i="7" s="1"/>
  <c r="N13" i="7"/>
  <c r="N26" i="7" s="1"/>
  <c r="M13" i="7"/>
  <c r="M26" i="7" s="1"/>
  <c r="M45" i="7" s="1"/>
  <c r="L13" i="7"/>
  <c r="L26" i="7" s="1"/>
  <c r="K13" i="7"/>
  <c r="J13" i="7"/>
  <c r="J26" i="7" s="1"/>
  <c r="I13" i="7"/>
  <c r="I26" i="7" s="1"/>
  <c r="I45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AA26" i="8" s="1"/>
  <c r="AA45" i="8" s="1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U26" i="8" s="1"/>
  <c r="T13" i="8"/>
  <c r="T26" i="8" s="1"/>
  <c r="T45" i="8" s="1"/>
  <c r="S13" i="8"/>
  <c r="R13" i="8"/>
  <c r="R26" i="8" s="1"/>
  <c r="R45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J13" i="8"/>
  <c r="J26" i="8" s="1"/>
  <c r="J45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V37" i="9"/>
  <c r="V44" i="9" s="1"/>
  <c r="U37" i="9"/>
  <c r="T37" i="9"/>
  <c r="T44" i="9" s="1"/>
  <c r="S37" i="9"/>
  <c r="S44" i="9" s="1"/>
  <c r="R37" i="9"/>
  <c r="R44" i="9" s="1"/>
  <c r="Q37" i="9"/>
  <c r="P37" i="9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G37" i="9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V45" i="9" s="1"/>
  <c r="U13" i="9"/>
  <c r="U26" i="9" s="1"/>
  <c r="T13" i="9"/>
  <c r="T26" i="9" s="1"/>
  <c r="T45" i="9" s="1"/>
  <c r="S13" i="9"/>
  <c r="R13" i="9"/>
  <c r="R26" i="9" s="1"/>
  <c r="R45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J13" i="9"/>
  <c r="J26" i="9" s="1"/>
  <c r="J45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D45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S37" i="10"/>
  <c r="S44" i="10" s="1"/>
  <c r="R37" i="10"/>
  <c r="Q37" i="10"/>
  <c r="Q44" i="10" s="1"/>
  <c r="P37" i="10"/>
  <c r="O37" i="10"/>
  <c r="N37" i="10"/>
  <c r="M37" i="10"/>
  <c r="M44" i="10" s="1"/>
  <c r="L37" i="10"/>
  <c r="K37" i="10"/>
  <c r="K44" i="10" s="1"/>
  <c r="J37" i="10"/>
  <c r="I37" i="10"/>
  <c r="I44" i="10" s="1"/>
  <c r="H37" i="10"/>
  <c r="G37" i="10"/>
  <c r="G44" i="10" s="1"/>
  <c r="F37" i="10"/>
  <c r="E37" i="10"/>
  <c r="E44" i="10" s="1"/>
  <c r="D37" i="10"/>
  <c r="C37" i="10"/>
  <c r="C44" i="10" s="1"/>
  <c r="S26" i="10"/>
  <c r="S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R26" i="11" s="1"/>
  <c r="R45" i="11" s="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J26" i="11" s="1"/>
  <c r="J45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J13" i="12"/>
  <c r="J26" i="12" s="1"/>
  <c r="J45" i="12" s="1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C44" i="13" s="1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V45" i="13" s="1"/>
  <c r="U13" i="13"/>
  <c r="U26" i="13" s="1"/>
  <c r="U45" i="13" s="1"/>
  <c r="T13" i="13"/>
  <c r="T26" i="13" s="1"/>
  <c r="S13" i="13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J26" i="14"/>
  <c r="J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T45" i="14" s="1"/>
  <c r="S13" i="14"/>
  <c r="R13" i="14"/>
  <c r="R26" i="14" s="1"/>
  <c r="R45" i="14" s="1"/>
  <c r="Q13" i="14"/>
  <c r="Q26" i="14" s="1"/>
  <c r="P13" i="14"/>
  <c r="P26" i="14" s="1"/>
  <c r="O13" i="14"/>
  <c r="O26" i="14" s="1"/>
  <c r="N13" i="14"/>
  <c r="N26" i="14" s="1"/>
  <c r="M13" i="14"/>
  <c r="M26" i="14" s="1"/>
  <c r="M45" i="14" s="1"/>
  <c r="L13" i="14"/>
  <c r="L26" i="14" s="1"/>
  <c r="L45" i="14" s="1"/>
  <c r="K13" i="14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O13" i="15"/>
  <c r="O26" i="15" s="1"/>
  <c r="O45" i="15" s="1"/>
  <c r="N13" i="15"/>
  <c r="N26" i="15" s="1"/>
  <c r="M13" i="15"/>
  <c r="M26" i="15" s="1"/>
  <c r="L13" i="15"/>
  <c r="L26" i="15" s="1"/>
  <c r="L45" i="15" s="1"/>
  <c r="K13" i="15"/>
  <c r="K26" i="15" s="1"/>
  <c r="K45" i="15" s="1"/>
  <c r="J13" i="15"/>
  <c r="J26" i="15" s="1"/>
  <c r="J45" i="15" s="1"/>
  <c r="I13" i="15"/>
  <c r="I26" i="15" s="1"/>
  <c r="I45" i="15" s="1"/>
  <c r="H13" i="15"/>
  <c r="H26" i="15" s="1"/>
  <c r="G13" i="15"/>
  <c r="G26" i="15" s="1"/>
  <c r="G45" i="15" s="1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X26" i="16" s="1"/>
  <c r="W13" i="16"/>
  <c r="W26" i="16" s="1"/>
  <c r="V13" i="16"/>
  <c r="V26" i="16" s="1"/>
  <c r="V45" i="16" s="1"/>
  <c r="U13" i="16"/>
  <c r="U26" i="16" s="1"/>
  <c r="U45" i="16" s="1"/>
  <c r="T13" i="16"/>
  <c r="T26" i="16" s="1"/>
  <c r="T45" i="16" s="1"/>
  <c r="S13" i="16"/>
  <c r="S26" i="16" s="1"/>
  <c r="R13" i="16"/>
  <c r="Q13" i="16"/>
  <c r="Q26" i="16" s="1"/>
  <c r="Q45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L45" i="16" s="1"/>
  <c r="K13" i="16"/>
  <c r="K26" i="16" s="1"/>
  <c r="J13" i="16"/>
  <c r="I13" i="16"/>
  <c r="I26" i="16" s="1"/>
  <c r="I45" i="16" s="1"/>
  <c r="H13" i="16"/>
  <c r="H26" i="16" s="1"/>
  <c r="H45" i="16" s="1"/>
  <c r="G13" i="16"/>
  <c r="G26" i="16" s="1"/>
  <c r="F13" i="16"/>
  <c r="F26" i="16" s="1"/>
  <c r="F45" i="16" s="1"/>
  <c r="E13" i="16"/>
  <c r="E26" i="16" s="1"/>
  <c r="E45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I26" i="17"/>
  <c r="H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W45" i="17" s="1"/>
  <c r="V13" i="17"/>
  <c r="V26" i="17" s="1"/>
  <c r="V45" i="17" s="1"/>
  <c r="U13" i="17"/>
  <c r="U26" i="17" s="1"/>
  <c r="U45" i="17" s="1"/>
  <c r="T13" i="17"/>
  <c r="T26" i="17" s="1"/>
  <c r="S13" i="17"/>
  <c r="S26" i="17" s="1"/>
  <c r="R13" i="17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M26" i="17" s="1"/>
  <c r="M45" i="17" s="1"/>
  <c r="L13" i="17"/>
  <c r="L26" i="17" s="1"/>
  <c r="K13" i="17"/>
  <c r="K26" i="17" s="1"/>
  <c r="J13" i="17"/>
  <c r="J26" i="17" s="1"/>
  <c r="I13" i="17"/>
  <c r="H13" i="17"/>
  <c r="G13" i="17"/>
  <c r="G26" i="17" s="1"/>
  <c r="G45" i="17" s="1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U44" i="18"/>
  <c r="F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P26" i="18"/>
  <c r="P45" i="18" s="1"/>
  <c r="M26" i="18"/>
  <c r="M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W13" i="18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O13" i="18"/>
  <c r="N13" i="18"/>
  <c r="N26" i="18" s="1"/>
  <c r="M13" i="18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N45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F44" i="19" s="1"/>
  <c r="F45" i="19" s="1"/>
  <c r="E37" i="19"/>
  <c r="E44" i="19" s="1"/>
  <c r="D37" i="19"/>
  <c r="D44" i="19" s="1"/>
  <c r="C37" i="19"/>
  <c r="C44" i="19" s="1"/>
  <c r="N26" i="19"/>
  <c r="J26" i="19"/>
  <c r="J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P45" i="19" s="1"/>
  <c r="O13" i="19"/>
  <c r="O26" i="19" s="1"/>
  <c r="N13" i="19"/>
  <c r="M13" i="19"/>
  <c r="M26" i="19" s="1"/>
  <c r="L13" i="19"/>
  <c r="L26" i="19" s="1"/>
  <c r="L45" i="19" s="1"/>
  <c r="K13" i="19"/>
  <c r="K26" i="19" s="1"/>
  <c r="J13" i="19"/>
  <c r="I13" i="19"/>
  <c r="I26" i="19" s="1"/>
  <c r="H13" i="19"/>
  <c r="H26" i="19" s="1"/>
  <c r="H45" i="19" s="1"/>
  <c r="G13" i="19"/>
  <c r="G26" i="19" s="1"/>
  <c r="G45" i="19" s="1"/>
  <c r="F13" i="19"/>
  <c r="F26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W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I26" i="20"/>
  <c r="I45" i="20" s="1"/>
  <c r="F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H13" i="20"/>
  <c r="H26" i="20" s="1"/>
  <c r="H45" i="20" s="1"/>
  <c r="G13" i="20"/>
  <c r="G26" i="20" s="1"/>
  <c r="F13" i="20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S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V26" i="21"/>
  <c r="V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U13" i="21"/>
  <c r="U26" i="21" s="1"/>
  <c r="U45" i="21" s="1"/>
  <c r="T13" i="21"/>
  <c r="T26" i="21" s="1"/>
  <c r="T45" i="21" s="1"/>
  <c r="S13" i="21"/>
  <c r="S26" i="21" s="1"/>
  <c r="S45" i="21" s="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L45" i="21" s="1"/>
  <c r="K13" i="21"/>
  <c r="K26" i="21" s="1"/>
  <c r="K45" i="21" s="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F45" i="21" s="1"/>
  <c r="E13" i="21"/>
  <c r="E26" i="21" s="1"/>
  <c r="E45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N13" i="22"/>
  <c r="N26" i="22" s="1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I13" i="23"/>
  <c r="I26" i="23" s="1"/>
  <c r="I45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U45" i="24" s="1"/>
  <c r="T13" i="24"/>
  <c r="T26" i="24" s="1"/>
  <c r="T45" i="24" s="1"/>
  <c r="S13" i="24"/>
  <c r="R13" i="24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M45" i="24" s="1"/>
  <c r="L13" i="24"/>
  <c r="L26" i="24" s="1"/>
  <c r="L45" i="24" s="1"/>
  <c r="K13" i="24"/>
  <c r="J13" i="24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D45" i="24" s="1"/>
  <c r="C13" i="24"/>
  <c r="C26" i="24" s="1"/>
  <c r="C45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V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Q26" i="1"/>
  <c r="Q45" i="1" s="1"/>
  <c r="J26" i="1"/>
  <c r="J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T45" i="1" s="1"/>
  <c r="S13" i="1"/>
  <c r="S26" i="1" s="1"/>
  <c r="R13" i="1"/>
  <c r="R26" i="1" s="1"/>
  <c r="R45" i="1" s="1"/>
  <c r="Q13" i="1"/>
  <c r="P13" i="1"/>
  <c r="P26" i="1" s="1"/>
  <c r="O13" i="1"/>
  <c r="O26" i="1" s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D26" i="1" s="1"/>
  <c r="D45" i="1" s="1"/>
  <c r="C13" i="1"/>
  <c r="C26" i="1" s="1"/>
  <c r="Y45" i="21" l="1"/>
  <c r="F45" i="17"/>
  <c r="P45" i="15"/>
  <c r="V44" i="15"/>
  <c r="V45" i="15" s="1"/>
  <c r="H45" i="12"/>
  <c r="V45" i="1"/>
  <c r="C26" i="9"/>
  <c r="C45" i="9" s="1"/>
  <c r="S26" i="9"/>
  <c r="S45" i="9" s="1"/>
  <c r="P44" i="11"/>
  <c r="S44" i="16"/>
  <c r="AA26" i="11"/>
  <c r="AA45" i="11" s="1"/>
  <c r="O44" i="10"/>
  <c r="F45" i="20"/>
  <c r="H44" i="14"/>
  <c r="P44" i="14"/>
  <c r="P45" i="14" s="1"/>
  <c r="C26" i="11"/>
  <c r="C45" i="11" s="1"/>
  <c r="K26" i="11"/>
  <c r="K45" i="11" s="1"/>
  <c r="S26" i="11"/>
  <c r="S45" i="11" s="1"/>
  <c r="W44" i="4"/>
  <c r="K26" i="9"/>
  <c r="K45" i="9" s="1"/>
  <c r="O45" i="3"/>
  <c r="L44" i="18"/>
  <c r="T44" i="18"/>
  <c r="T45" i="18" s="1"/>
  <c r="Z50" i="19"/>
  <c r="X26" i="18"/>
  <c r="Z13" i="18"/>
  <c r="AA26" i="14"/>
  <c r="AA45" i="14" s="1"/>
  <c r="I26" i="5"/>
  <c r="I45" i="5" s="1"/>
  <c r="Q26" i="5"/>
  <c r="Q45" i="5" s="1"/>
  <c r="Y45" i="5"/>
  <c r="L44" i="20"/>
  <c r="V44" i="19"/>
  <c r="V45" i="19" s="1"/>
  <c r="P45" i="12"/>
  <c r="AA26" i="9"/>
  <c r="AA45" i="9" s="1"/>
  <c r="H44" i="11"/>
  <c r="AA26" i="21"/>
  <c r="AA45" i="21" s="1"/>
  <c r="O45" i="19"/>
  <c r="W45" i="19"/>
  <c r="C26" i="14"/>
  <c r="C45" i="14" s="1"/>
  <c r="K26" i="14"/>
  <c r="K45" i="14" s="1"/>
  <c r="S26" i="14"/>
  <c r="S45" i="14" s="1"/>
  <c r="L45" i="10"/>
  <c r="H44" i="8"/>
  <c r="P44" i="8"/>
  <c r="W45" i="3"/>
  <c r="W45" i="1"/>
  <c r="Z50" i="24"/>
  <c r="AA45" i="22"/>
  <c r="G45" i="13"/>
  <c r="O45" i="13"/>
  <c r="W45" i="13"/>
  <c r="V45" i="10"/>
  <c r="H44" i="10"/>
  <c r="P44" i="10"/>
  <c r="P45" i="10" s="1"/>
  <c r="X44" i="10"/>
  <c r="Z44" i="10" s="1"/>
  <c r="C26" i="8"/>
  <c r="C45" i="8" s="1"/>
  <c r="K26" i="8"/>
  <c r="K45" i="8" s="1"/>
  <c r="S26" i="8"/>
  <c r="S45" i="8" s="1"/>
  <c r="F45" i="7"/>
  <c r="N45" i="7"/>
  <c r="V45" i="7"/>
  <c r="I45" i="6"/>
  <c r="Q45" i="6"/>
  <c r="Y45" i="6"/>
  <c r="S45" i="5"/>
  <c r="D45" i="4"/>
  <c r="L45" i="4"/>
  <c r="T45" i="4"/>
  <c r="S26" i="4"/>
  <c r="S45" i="4" s="1"/>
  <c r="H44" i="4"/>
  <c r="H45" i="4" s="1"/>
  <c r="H44" i="3"/>
  <c r="G45" i="1"/>
  <c r="J26" i="23"/>
  <c r="J45" i="23" s="1"/>
  <c r="R26" i="23"/>
  <c r="R45" i="23" s="1"/>
  <c r="S45" i="22"/>
  <c r="G45" i="20"/>
  <c r="O45" i="20"/>
  <c r="W45" i="20"/>
  <c r="H44" i="15"/>
  <c r="H45" i="15" s="1"/>
  <c r="P44" i="15"/>
  <c r="P45" i="13"/>
  <c r="C26" i="12"/>
  <c r="C45" i="12" s="1"/>
  <c r="K26" i="12"/>
  <c r="K45" i="12" s="1"/>
  <c r="S26" i="12"/>
  <c r="S45" i="12" s="1"/>
  <c r="AA26" i="12"/>
  <c r="AA45" i="12" s="1"/>
  <c r="H44" i="12"/>
  <c r="P44" i="12"/>
  <c r="O45" i="10"/>
  <c r="W45" i="10"/>
  <c r="G26" i="10"/>
  <c r="G45" i="10" s="1"/>
  <c r="U45" i="9"/>
  <c r="U44" i="9"/>
  <c r="G45" i="7"/>
  <c r="W45" i="7"/>
  <c r="AA26" i="6"/>
  <c r="AA45" i="6" s="1"/>
  <c r="D26" i="5"/>
  <c r="D45" i="5" s="1"/>
  <c r="L26" i="5"/>
  <c r="L45" i="5" s="1"/>
  <c r="T26" i="5"/>
  <c r="T45" i="5" s="1"/>
  <c r="I44" i="5"/>
  <c r="Q44" i="5"/>
  <c r="Y44" i="5"/>
  <c r="E45" i="4"/>
  <c r="M45" i="4"/>
  <c r="U45" i="4"/>
  <c r="C26" i="3"/>
  <c r="K26" i="3"/>
  <c r="S26" i="3"/>
  <c r="AA26" i="3"/>
  <c r="AA45" i="3" s="1"/>
  <c r="C44" i="3"/>
  <c r="K44" i="3"/>
  <c r="S44" i="3"/>
  <c r="G44" i="23"/>
  <c r="G45" i="23" s="1"/>
  <c r="O44" i="23"/>
  <c r="O45" i="23" s="1"/>
  <c r="W44" i="23"/>
  <c r="W45" i="23" s="1"/>
  <c r="AA45" i="19"/>
  <c r="J45" i="17"/>
  <c r="R26" i="17"/>
  <c r="R45" i="17" s="1"/>
  <c r="Z13" i="17"/>
  <c r="G45" i="16"/>
  <c r="O45" i="16"/>
  <c r="W45" i="16"/>
  <c r="F45" i="14"/>
  <c r="N45" i="14"/>
  <c r="V45" i="14"/>
  <c r="I45" i="13"/>
  <c r="Q45" i="13"/>
  <c r="Y45" i="13"/>
  <c r="F45" i="11"/>
  <c r="N45" i="11"/>
  <c r="V45" i="11"/>
  <c r="Z43" i="10"/>
  <c r="E45" i="8"/>
  <c r="M45" i="8"/>
  <c r="U45" i="8"/>
  <c r="P45" i="7"/>
  <c r="C26" i="6"/>
  <c r="C45" i="6" s="1"/>
  <c r="K26" i="6"/>
  <c r="K45" i="6" s="1"/>
  <c r="S26" i="6"/>
  <c r="S45" i="6" s="1"/>
  <c r="E45" i="5"/>
  <c r="M45" i="5"/>
  <c r="D45" i="3"/>
  <c r="L45" i="3"/>
  <c r="T45" i="3"/>
  <c r="C26" i="2"/>
  <c r="K26" i="2"/>
  <c r="S26" i="2"/>
  <c r="S45" i="2" s="1"/>
  <c r="AA26" i="4"/>
  <c r="AA45" i="4" s="1"/>
  <c r="P44" i="4"/>
  <c r="Y26" i="3"/>
  <c r="Y45" i="3" s="1"/>
  <c r="Y45" i="2"/>
  <c r="R44" i="2"/>
  <c r="R45" i="2" s="1"/>
  <c r="O45" i="1"/>
  <c r="G45" i="21"/>
  <c r="O45" i="21"/>
  <c r="W45" i="21"/>
  <c r="C45" i="19"/>
  <c r="K45" i="19"/>
  <c r="S45" i="19"/>
  <c r="E45" i="18"/>
  <c r="G45" i="14"/>
  <c r="O45" i="14"/>
  <c r="W45" i="14"/>
  <c r="AA26" i="13"/>
  <c r="AA45" i="13" s="1"/>
  <c r="H44" i="13"/>
  <c r="H45" i="13" s="1"/>
  <c r="P44" i="13"/>
  <c r="G45" i="11"/>
  <c r="O45" i="11"/>
  <c r="E44" i="11"/>
  <c r="E45" i="11" s="1"/>
  <c r="M44" i="11"/>
  <c r="M45" i="11" s="1"/>
  <c r="U44" i="11"/>
  <c r="U45" i="11" s="1"/>
  <c r="D44" i="10"/>
  <c r="D45" i="10" s="1"/>
  <c r="L44" i="10"/>
  <c r="T44" i="10"/>
  <c r="G44" i="9"/>
  <c r="G45" i="9" s="1"/>
  <c r="O44" i="9"/>
  <c r="O45" i="9" s="1"/>
  <c r="W44" i="9"/>
  <c r="W45" i="9" s="1"/>
  <c r="J44" i="6"/>
  <c r="J45" i="6" s="1"/>
  <c r="R44" i="6"/>
  <c r="R45" i="6" s="1"/>
  <c r="F26" i="5"/>
  <c r="N26" i="5"/>
  <c r="V26" i="5"/>
  <c r="C44" i="5"/>
  <c r="C45" i="5" s="1"/>
  <c r="K44" i="5"/>
  <c r="K45" i="5" s="1"/>
  <c r="S44" i="5"/>
  <c r="G45" i="4"/>
  <c r="O45" i="4"/>
  <c r="W45" i="4"/>
  <c r="M45" i="3"/>
  <c r="U45" i="3"/>
  <c r="E44" i="3"/>
  <c r="E45" i="3" s="1"/>
  <c r="M44" i="3"/>
  <c r="U44" i="3"/>
  <c r="P44" i="3"/>
  <c r="P45" i="3" s="1"/>
  <c r="J44" i="2"/>
  <c r="J45" i="2" s="1"/>
  <c r="AA44" i="2"/>
  <c r="F45" i="22"/>
  <c r="N45" i="22"/>
  <c r="V45" i="22"/>
  <c r="AA45" i="20"/>
  <c r="F45" i="18"/>
  <c r="N45" i="18"/>
  <c r="V45" i="18"/>
  <c r="C26" i="13"/>
  <c r="K26" i="13"/>
  <c r="S26" i="13"/>
  <c r="G45" i="8"/>
  <c r="O45" i="8"/>
  <c r="W45" i="8"/>
  <c r="AA26" i="7"/>
  <c r="H44" i="7"/>
  <c r="H45" i="7" s="1"/>
  <c r="P44" i="7"/>
  <c r="G45" i="5"/>
  <c r="O45" i="5"/>
  <c r="W45" i="5"/>
  <c r="F45" i="3"/>
  <c r="K26" i="4"/>
  <c r="K45" i="4" s="1"/>
  <c r="Z50" i="1"/>
  <c r="F45" i="23"/>
  <c r="N45" i="23"/>
  <c r="V45" i="23"/>
  <c r="G45" i="22"/>
  <c r="O45" i="22"/>
  <c r="W45" i="22"/>
  <c r="C45" i="20"/>
  <c r="K45" i="20"/>
  <c r="S45" i="20"/>
  <c r="G26" i="18"/>
  <c r="G45" i="18" s="1"/>
  <c r="O26" i="18"/>
  <c r="O45" i="18" s="1"/>
  <c r="W26" i="18"/>
  <c r="W45" i="18" s="1"/>
  <c r="AA44" i="17"/>
  <c r="AA45" i="17" s="1"/>
  <c r="J26" i="16"/>
  <c r="J45" i="16" s="1"/>
  <c r="R26" i="16"/>
  <c r="Z13" i="16"/>
  <c r="G45" i="12"/>
  <c r="O45" i="12"/>
  <c r="W45" i="12"/>
  <c r="W44" i="11"/>
  <c r="W45" i="11" s="1"/>
  <c r="C26" i="10"/>
  <c r="F44" i="10"/>
  <c r="F45" i="10" s="1"/>
  <c r="N44" i="10"/>
  <c r="N45" i="10" s="1"/>
  <c r="V44" i="10"/>
  <c r="I45" i="9"/>
  <c r="Q45" i="9"/>
  <c r="Y45" i="9"/>
  <c r="I44" i="9"/>
  <c r="Q44" i="9"/>
  <c r="Y44" i="9"/>
  <c r="H44" i="9"/>
  <c r="H45" i="9" s="1"/>
  <c r="P44" i="9"/>
  <c r="P45" i="9" s="1"/>
  <c r="Z50" i="9"/>
  <c r="Z25" i="8"/>
  <c r="C26" i="7"/>
  <c r="C45" i="7" s="1"/>
  <c r="K26" i="7"/>
  <c r="S26" i="7"/>
  <c r="D44" i="6"/>
  <c r="D45" i="6" s="1"/>
  <c r="L44" i="6"/>
  <c r="L45" i="6" s="1"/>
  <c r="T44" i="6"/>
  <c r="T45" i="6" s="1"/>
  <c r="H26" i="5"/>
  <c r="H45" i="5" s="1"/>
  <c r="P26" i="5"/>
  <c r="X26" i="5"/>
  <c r="Z26" i="5" s="1"/>
  <c r="E44" i="5"/>
  <c r="M44" i="5"/>
  <c r="U44" i="5"/>
  <c r="U45" i="5" s="1"/>
  <c r="F45" i="2"/>
  <c r="N45" i="2"/>
  <c r="V45" i="2"/>
  <c r="Y45" i="1"/>
  <c r="H45" i="1"/>
  <c r="X45" i="1"/>
  <c r="Z26" i="1"/>
  <c r="AA45" i="1"/>
  <c r="C45" i="1"/>
  <c r="K45" i="1"/>
  <c r="S45" i="1"/>
  <c r="P45" i="1"/>
  <c r="I45" i="1"/>
  <c r="K26" i="24"/>
  <c r="K45" i="24" s="1"/>
  <c r="S26" i="24"/>
  <c r="S45" i="24" s="1"/>
  <c r="AA26" i="24"/>
  <c r="AA45" i="24" s="1"/>
  <c r="X45" i="22"/>
  <c r="Z45" i="22" s="1"/>
  <c r="Z26" i="22"/>
  <c r="D45" i="20"/>
  <c r="L45" i="20"/>
  <c r="T45" i="20"/>
  <c r="X45" i="23"/>
  <c r="Z45" i="23" s="1"/>
  <c r="Z26" i="23"/>
  <c r="Z37" i="1"/>
  <c r="X45" i="19"/>
  <c r="Z45" i="19" s="1"/>
  <c r="Z26" i="19"/>
  <c r="I45" i="24"/>
  <c r="C45" i="22"/>
  <c r="K45" i="22"/>
  <c r="I45" i="21"/>
  <c r="C45" i="18"/>
  <c r="K45" i="18"/>
  <c r="S45" i="18"/>
  <c r="G45" i="24"/>
  <c r="O45" i="24"/>
  <c r="W45" i="24"/>
  <c r="C45" i="23"/>
  <c r="K45" i="23"/>
  <c r="S45" i="23"/>
  <c r="D45" i="22"/>
  <c r="L45" i="22"/>
  <c r="T45" i="22"/>
  <c r="J45" i="21"/>
  <c r="X45" i="20"/>
  <c r="Z26" i="20"/>
  <c r="D45" i="18"/>
  <c r="L45" i="18"/>
  <c r="H45" i="24"/>
  <c r="P45" i="24"/>
  <c r="X45" i="24"/>
  <c r="Z26" i="24"/>
  <c r="D45" i="23"/>
  <c r="L45" i="23"/>
  <c r="T45" i="23"/>
  <c r="E45" i="22"/>
  <c r="M45" i="22"/>
  <c r="U45" i="22"/>
  <c r="J45" i="22"/>
  <c r="Y45" i="19"/>
  <c r="C45" i="17"/>
  <c r="K45" i="17"/>
  <c r="S45" i="17"/>
  <c r="Q45" i="24"/>
  <c r="Y45" i="24"/>
  <c r="E45" i="23"/>
  <c r="M45" i="23"/>
  <c r="U45" i="23"/>
  <c r="X45" i="21"/>
  <c r="Z45" i="21" s="1"/>
  <c r="Z26" i="21"/>
  <c r="Q45" i="21"/>
  <c r="D45" i="17"/>
  <c r="L45" i="17"/>
  <c r="T45" i="17"/>
  <c r="Z13" i="1"/>
  <c r="J26" i="24"/>
  <c r="J45" i="24" s="1"/>
  <c r="R26" i="24"/>
  <c r="R45" i="24" s="1"/>
  <c r="Z13" i="24"/>
  <c r="R45" i="22"/>
  <c r="R45" i="21"/>
  <c r="Z44" i="21"/>
  <c r="Y45" i="20"/>
  <c r="E45" i="19"/>
  <c r="M45" i="19"/>
  <c r="U45" i="19"/>
  <c r="I45" i="19"/>
  <c r="Z13" i="23"/>
  <c r="Z13" i="22"/>
  <c r="Z13" i="21"/>
  <c r="Z13" i="20"/>
  <c r="Z13" i="19"/>
  <c r="H45" i="17"/>
  <c r="P45" i="17"/>
  <c r="X45" i="17"/>
  <c r="Z45" i="17" s="1"/>
  <c r="C45" i="16"/>
  <c r="K45" i="16"/>
  <c r="S45" i="16"/>
  <c r="Z26" i="12"/>
  <c r="I45" i="17"/>
  <c r="Q45" i="17"/>
  <c r="Z26" i="15"/>
  <c r="Z26" i="17"/>
  <c r="Z37" i="24"/>
  <c r="Z37" i="23"/>
  <c r="Z37" i="22"/>
  <c r="Z37" i="21"/>
  <c r="Z37" i="20"/>
  <c r="Z37" i="19"/>
  <c r="Z37" i="18"/>
  <c r="Z37" i="17"/>
  <c r="X45" i="13"/>
  <c r="Z45" i="13" s="1"/>
  <c r="Z26" i="13"/>
  <c r="H45" i="10"/>
  <c r="X45" i="10"/>
  <c r="Z45" i="10" s="1"/>
  <c r="Z26" i="10"/>
  <c r="X45" i="16"/>
  <c r="Z45" i="16" s="1"/>
  <c r="Z26" i="16"/>
  <c r="E45" i="12"/>
  <c r="M45" i="12"/>
  <c r="U45" i="12"/>
  <c r="E45" i="15"/>
  <c r="M45" i="15"/>
  <c r="U45" i="15"/>
  <c r="H45" i="14"/>
  <c r="Z26" i="14"/>
  <c r="C45" i="13"/>
  <c r="K45" i="13"/>
  <c r="S45" i="13"/>
  <c r="J45" i="13"/>
  <c r="F45" i="12"/>
  <c r="N45" i="12"/>
  <c r="V45" i="12"/>
  <c r="H45" i="11"/>
  <c r="P45" i="11"/>
  <c r="Z26" i="11"/>
  <c r="R45" i="16"/>
  <c r="F45" i="15"/>
  <c r="N45" i="15"/>
  <c r="I45" i="14"/>
  <c r="Q45" i="14"/>
  <c r="Y45" i="14"/>
  <c r="D45" i="13"/>
  <c r="L45" i="13"/>
  <c r="T45" i="13"/>
  <c r="I45" i="11"/>
  <c r="Q45" i="11"/>
  <c r="Y45" i="11"/>
  <c r="C45" i="10"/>
  <c r="K45" i="10"/>
  <c r="X44" i="11"/>
  <c r="Z44" i="11" s="1"/>
  <c r="I45" i="8"/>
  <c r="Q45" i="8"/>
  <c r="Y45" i="8"/>
  <c r="D45" i="7"/>
  <c r="L45" i="7"/>
  <c r="T45" i="7"/>
  <c r="H45" i="3"/>
  <c r="X45" i="3"/>
  <c r="Z45" i="3" s="1"/>
  <c r="Q45" i="3"/>
  <c r="Z37" i="16"/>
  <c r="Z37" i="15"/>
  <c r="X44" i="15"/>
  <c r="Z44" i="15" s="1"/>
  <c r="Z37" i="14"/>
  <c r="X44" i="14"/>
  <c r="Z44" i="14" s="1"/>
  <c r="Z37" i="13"/>
  <c r="X44" i="13"/>
  <c r="Z44" i="13" s="1"/>
  <c r="Z37" i="12"/>
  <c r="X44" i="12"/>
  <c r="Z44" i="12" s="1"/>
  <c r="I45" i="10"/>
  <c r="Z25" i="10"/>
  <c r="J44" i="10"/>
  <c r="J45" i="10" s="1"/>
  <c r="R44" i="10"/>
  <c r="R45" i="10" s="1"/>
  <c r="Z26" i="6"/>
  <c r="X45" i="2"/>
  <c r="Z45" i="2" s="1"/>
  <c r="Z26" i="2"/>
  <c r="Z13" i="10"/>
  <c r="T45" i="10"/>
  <c r="Z26" i="7"/>
  <c r="C45" i="2"/>
  <c r="K45" i="2"/>
  <c r="AA45" i="2"/>
  <c r="F45" i="5"/>
  <c r="N45" i="5"/>
  <c r="V45" i="5"/>
  <c r="I45" i="3"/>
  <c r="D45" i="2"/>
  <c r="L45" i="2"/>
  <c r="T45" i="2"/>
  <c r="I45" i="2"/>
  <c r="Z13" i="15"/>
  <c r="Z13" i="14"/>
  <c r="Z13" i="13"/>
  <c r="Z13" i="12"/>
  <c r="Z13" i="11"/>
  <c r="Z26" i="9"/>
  <c r="AA45" i="7"/>
  <c r="E45" i="6"/>
  <c r="M45" i="6"/>
  <c r="U45" i="6"/>
  <c r="P45" i="4"/>
  <c r="Z26" i="4"/>
  <c r="J45" i="3"/>
  <c r="E45" i="2"/>
  <c r="M45" i="2"/>
  <c r="U45" i="2"/>
  <c r="H45" i="8"/>
  <c r="P45" i="8"/>
  <c r="Z26" i="8"/>
  <c r="K45" i="7"/>
  <c r="S45" i="7"/>
  <c r="J45" i="7"/>
  <c r="F45" i="6"/>
  <c r="N45" i="6"/>
  <c r="V45" i="6"/>
  <c r="P45" i="5"/>
  <c r="X45" i="5"/>
  <c r="Z45" i="5" s="1"/>
  <c r="I45" i="4"/>
  <c r="Q45" i="4"/>
  <c r="Y45" i="4"/>
  <c r="Q45" i="2"/>
  <c r="Z44" i="2"/>
  <c r="X44" i="9"/>
  <c r="Z44" i="9" s="1"/>
  <c r="Z37" i="8"/>
  <c r="X44" i="8"/>
  <c r="Z44" i="8" s="1"/>
  <c r="Z37" i="7"/>
  <c r="X44" i="7"/>
  <c r="Z44" i="7" s="1"/>
  <c r="X44" i="6"/>
  <c r="Z44" i="6" s="1"/>
  <c r="Z37" i="4"/>
  <c r="X44" i="4"/>
  <c r="Z44" i="4" s="1"/>
  <c r="X44" i="3"/>
  <c r="Z44" i="3" s="1"/>
  <c r="Z37" i="2"/>
  <c r="Z13" i="9"/>
  <c r="Z13" i="8"/>
  <c r="Z13" i="7"/>
  <c r="Z13" i="6"/>
  <c r="Z13" i="4"/>
  <c r="Z13" i="3"/>
  <c r="Z13" i="2"/>
  <c r="K45" i="3" l="1"/>
  <c r="C45" i="3"/>
  <c r="X45" i="12"/>
  <c r="Z45" i="12" s="1"/>
  <c r="X45" i="18"/>
  <c r="Z45" i="18" s="1"/>
  <c r="Z26" i="18"/>
  <c r="X45" i="4"/>
  <c r="Z45" i="4" s="1"/>
  <c r="X45" i="9"/>
  <c r="Z45" i="9" s="1"/>
  <c r="X45" i="6"/>
  <c r="Z45" i="6" s="1"/>
  <c r="Z26" i="3"/>
  <c r="S45" i="3"/>
  <c r="Z45" i="24"/>
  <c r="X45" i="14"/>
  <c r="Z45" i="14" s="1"/>
  <c r="X45" i="7"/>
  <c r="Z45" i="7" s="1"/>
  <c r="X45" i="15"/>
  <c r="Z45" i="15" s="1"/>
  <c r="Z45" i="1"/>
  <c r="X45" i="8"/>
  <c r="Z45" i="8" s="1"/>
  <c r="X45" i="11"/>
  <c r="Z45" i="11" s="1"/>
  <c r="Z45" i="20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<sst xmlns="http://schemas.openxmlformats.org/spreadsheetml/2006/main" count="3120" uniqueCount="103">
  <si>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</si>
  <si>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</si>
  <si>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</si>
  <si>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</si>
  <si>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</si>
  <si>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</si>
  <si>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</si>
  <si>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</si>
  <si>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</si>
  <si>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</si>
  <si>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</si>
  <si>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</si>
  <si>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</si>
  <si>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</si>
  <si>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</si>
  <si>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</si>
  <si>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</si>
  <si>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</si>
  <si>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</si>
  <si>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</si>
  <si>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</si>
  <si>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</si>
  <si>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</si>
  <si>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</si>
  <si>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</si>
  <si>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</si>
  <si>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</si>
  <si>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</si>
  <si>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</si>
  <si>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</si>
  <si>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</si>
  <si>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</si>
  <si>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</si>
  <si>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</si>
  <si>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</si>
  <si>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</si>
  <si>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</si>
  <si>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</si>
  <si>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</si>
  <si>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</si>
  <si>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</si>
  <si>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</si>
  <si>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</si>
  <si>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</si>
  <si>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</si>
  <si>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</si>
  <si>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</si>
  <si>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</si>
  <si>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</si>
  <si>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</si>
  <si>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</si>
  <si>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</si>
  <si>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</si>
  <si>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</si>
  <si>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</si>
  <si>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</si>
  <si>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</si>
  <si>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</si>
  <si>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</si>
  <si>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</si>
  <si>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</si>
  <si>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</si>
  <si>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</si>
  <si>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</si>
  <si>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</si>
  <si>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</si>
  <si>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</si>
  <si>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</si>
  <si>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</si>
  <si>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</si>
  <si>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</si>
  <si>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</si>
  <si>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</si>
  <si>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</si>
  <si>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</si>
  <si>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</si>
  <si>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1st Quarter ended 30 September 2025 (Figures Finalised as at 2025/10/28)</t>
  </si>
  <si>
    <t>Free State: Kopanong (FS162) - Table C6 Quarterly Budget Statement - Financial Position ( Waste water management                             ) for 1st Quarter ended 30 September 2025 (Figures Finalised as at 2025/10/28)</t>
  </si>
  <si>
    <t>Free State: Mohokare (FS163) - Table C6 Quarterly Budget Statement - Financial Position ( Waste water management                             ) for 1st Quarter ended 30 September 2025 (Figures Finalised as at 2025/10/28)</t>
  </si>
  <si>
    <t>Free State: Xhariep (DC16) - Table C6 Quarterly Budget Statement - Financial Position ( Waste water management                             ) for 1st Quarter ended 30 September 2025 (Figures Finalised as at 2025/10/28)</t>
  </si>
  <si>
    <t>Free State: Masilonyana (FS181) - Table C6 Quarterly Budget Statement - Financial Position ( Waste water management                             ) for 1st Quarter ended 30 September 2025 (Figures Finalised as at 2025/10/28)</t>
  </si>
  <si>
    <t>Free State: Tokologo (FS182) - Table C6 Quarterly Budget Statement - Financial Position ( Waste water management                             ) for 1st Quarter ended 30 September 2025 (Figures Finalised as at 2025/10/28)</t>
  </si>
  <si>
    <t>Free State: Tswelopele (FS183) - Table C6 Quarterly Budget Statement - Financial Position ( Waste water management                             ) for 1st Quarter ended 30 September 2025 (Figures Finalised as at 2025/10/28)</t>
  </si>
  <si>
    <t>Free State: Matjhabeng (FS184) - Table C6 Quarterly Budget Statement - Financial Position ( Waste water management                             ) for 1st Quarter ended 30 September 2025 (Figures Finalised as at 2025/10/28)</t>
  </si>
  <si>
    <t>Free State: Nala (FS185) - Table C6 Quarterly Budget Statement - Financial Position ( Waste water management                             ) for 1st Quarter ended 30 September 2025 (Figures Finalised as at 2025/10/28)</t>
  </si>
  <si>
    <t>Free State: Lejweleputswa (DC18) - Table C6 Quarterly Budget Statement - Financial Position ( Waste water management                             ) for 1st Quarter ended 30 September 2025 (Figures Finalised as at 2025/10/28)</t>
  </si>
  <si>
    <t>Free State: Setsoto (FS191) - Table C6 Quarterly Budget Statement - Financial Position ( Waste water management                             ) for 1st Quarter ended 30 September 2025 (Figures Finalised as at 2025/10/28)</t>
  </si>
  <si>
    <t>Free State: Dihlabeng (FS192) - Table C6 Quarterly Budget Statement - Financial Position ( Waste water management                             ) for 1st Quarter ended 30 September 2025 (Figures Finalised as at 2025/10/28)</t>
  </si>
  <si>
    <t>Free State: Nketoana (FS193) - Table C6 Quarterly Budget Statement - Financial Position ( Waste water management                             ) for 1st Quarter ended 30 September 2025 (Figures Finalised as at 2025/10/28)</t>
  </si>
  <si>
    <t>Free State: Maluti-a-Phofung (FS194) - Table C6 Quarterly Budget Statement - Financial Position ( Waste water management                             ) for 1st Quarter ended 30 September 2025 (Figures Finalised as at 2025/10/28)</t>
  </si>
  <si>
    <t>Free State: Phumelela (FS195) - Table C6 Quarterly Budget Statement - Financial Position ( Waste water management                             ) for 1st Quarter ended 30 September 2025 (Figures Finalised as at 2025/10/28)</t>
  </si>
  <si>
    <t>Free State: Mantsopa (FS196) - Table C6 Quarterly Budget Statement - Financial Position ( Waste water management                             ) for 1st Quarter ended 30 September 2025 (Figures Finalised as at 2025/10/28)</t>
  </si>
  <si>
    <t>Free State: Thabo Mofutsanyana (DC19) - Table C6 Quarterly Budget Statement - Financial Position ( Waste water management                             ) for 1st Quarter ended 30 September 2025 (Figures Finalised as at 2025/10/28)</t>
  </si>
  <si>
    <t>Free State: Moqhaka (FS201) - Table C6 Quarterly Budget Statement - Financial Position ( Waste water management                             ) for 1st Quarter ended 30 September 2025 (Figures Finalised as at 2025/10/28)</t>
  </si>
  <si>
    <t>Free State: Ngwathe (FS203) - Table C6 Quarterly Budget Statement - Financial Position ( Waste water management                             ) for 1st Quarter ended 30 September 2025 (Figures Finalised as at 2025/10/28)</t>
  </si>
  <si>
    <t>Free State: Metsimaholo (FS204) - Table C6 Quarterly Budget Statement - Financial Position ( Waste water management                             ) for 1st Quarter ended 30 September 2025 (Figures Finalised as at 2025/10/28)</t>
  </si>
  <si>
    <t>Free State: Mafube (FS205) - Table C6 Quarterly Budget Statement - Financial Position ( Waste water management                             ) for 1st Quarter ended 30 September 2025 (Figures Finalised as at 2025/10/28)</t>
  </si>
  <si>
    <t>Free State: Fezile Dabi (DC20)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</si>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</sst>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206037328</v>
      </c>
      <c r="D7" s="18"/>
      <c r="E7" s="19">
        <v>221287660</v>
      </c>
      <c r="F7" s="20">
        <v>221287660</v>
      </c>
      <c r="G7" s="20">
        <v>229462690</v>
      </c>
      <c r="H7" s="20">
        <v>-464967263</v>
      </c>
      <c r="I7" s="20">
        <v>-17228124</v>
      </c>
      <c r="J7" s="20">
        <v>-252732697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-252732697</v>
      </c>
      <c r="X7" s="20">
        <v>55321923</v>
      </c>
      <c r="Y7" s="20">
        <v>-308054620</v>
      </c>
      <c r="Z7" s="21">
        <v>-556.8400433224275</v>
      </c>
      <c r="AA7" s="22">
        <v>221287660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206037328</v>
      </c>
      <c r="D13" s="29">
        <f>SUM(D6:D12)</f>
        <v>0</v>
      </c>
      <c r="E13" s="30">
        <f t="shared" si="0"/>
        <v>221287660</v>
      </c>
      <c r="F13" s="31">
        <f t="shared" si="0"/>
        <v>221287660</v>
      </c>
      <c r="G13" s="31">
        <f t="shared" si="0"/>
        <v>229462690</v>
      </c>
      <c r="H13" s="31">
        <f t="shared" si="0"/>
        <v>-464967263</v>
      </c>
      <c r="I13" s="31">
        <f t="shared" si="0"/>
        <v>-17228124</v>
      </c>
      <c r="J13" s="31">
        <f t="shared" si="0"/>
        <v>-252732697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-252732697</v>
      </c>
      <c r="X13" s="31">
        <f t="shared" si="0"/>
        <v>55321923</v>
      </c>
      <c r="Y13" s="31">
        <f t="shared" si="0"/>
        <v>-308054620</v>
      </c>
      <c r="Z13" s="32">
        <f>+IF(X13&lt;&gt;0,+(Y13/X13)*100,0)</f>
        <v>-556.8400433224275</v>
      </c>
      <c r="AA13" s="33">
        <f>SUM(AA6:AA12)</f>
        <v>221287660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2137202002</v>
      </c>
      <c r="D17" s="18"/>
      <c r="E17" s="19">
        <v>2627851030</v>
      </c>
      <c r="F17" s="20">
        <v>2627851030</v>
      </c>
      <c r="G17" s="24">
        <v>2195555399</v>
      </c>
      <c r="H17" s="24">
        <v>-68331609</v>
      </c>
      <c r="I17" s="24">
        <v>-16402900</v>
      </c>
      <c r="J17" s="20">
        <v>2110820890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2110820890</v>
      </c>
      <c r="X17" s="20">
        <v>656962800</v>
      </c>
      <c r="Y17" s="24">
        <v>1453858090</v>
      </c>
      <c r="Z17" s="25">
        <v>221.29991074076037</v>
      </c>
      <c r="AA17" s="26">
        <v>2627851030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2137202002</v>
      </c>
      <c r="D25" s="29">
        <f t="shared" ref="D25:Y25" si="1">SUM(D15:D24)</f>
        <v>0</v>
      </c>
      <c r="E25" s="35">
        <f t="shared" si="1"/>
        <v>2627851030</v>
      </c>
      <c r="F25" s="36">
        <f t="shared" si="1"/>
        <v>2627851030</v>
      </c>
      <c r="G25" s="36">
        <f t="shared" si="1"/>
        <v>2195555399</v>
      </c>
      <c r="H25" s="36">
        <f t="shared" si="1"/>
        <v>-68331609</v>
      </c>
      <c r="I25" s="36">
        <f t="shared" si="1"/>
        <v>-16402900</v>
      </c>
      <c r="J25" s="36">
        <f t="shared" si="1"/>
        <v>2110820890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2110820890</v>
      </c>
      <c r="X25" s="36">
        <f t="shared" si="1"/>
        <v>656962800</v>
      </c>
      <c r="Y25" s="36">
        <f t="shared" si="1"/>
        <v>1453858090</v>
      </c>
      <c r="Z25" s="37">
        <f>+IF(X25&lt;&gt;0,+(Y25/X25)*100,0)</f>
        <v>221.29991074076037</v>
      </c>
      <c r="AA25" s="38">
        <f>SUM(AA15:AA24)</f>
        <v>2627851030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2343239330</v>
      </c>
      <c r="D26" s="29">
        <f>+D13+D25</f>
        <v>0</v>
      </c>
      <c r="E26" s="30">
        <f t="shared" si="2"/>
        <v>2849138690</v>
      </c>
      <c r="F26" s="31">
        <f t="shared" si="2"/>
        <v>2849138690</v>
      </c>
      <c r="G26" s="31">
        <f t="shared" si="2"/>
        <v>2425018089</v>
      </c>
      <c r="H26" s="31">
        <f t="shared" si="2"/>
        <v>-533298872</v>
      </c>
      <c r="I26" s="31">
        <f t="shared" si="2"/>
        <v>-33631024</v>
      </c>
      <c r="J26" s="31">
        <f t="shared" si="2"/>
        <v>1858088193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1858088193</v>
      </c>
      <c r="X26" s="31">
        <f t="shared" si="2"/>
        <v>712284723</v>
      </c>
      <c r="Y26" s="31">
        <f t="shared" si="2"/>
        <v>1145803470</v>
      </c>
      <c r="Z26" s="32">
        <f>+IF(X26&lt;&gt;0,+(Y26/X26)*100,0)</f>
        <v>160.8631257980806</v>
      </c>
      <c r="AA26" s="33">
        <f>+AA13+AA25</f>
        <v>2849138690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-414714147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-420614063</v>
      </c>
      <c r="X30" s="20">
        <v>14053542</v>
      </c>
      <c r="Y30" s="20">
        <v>-434667605</v>
      </c>
      <c r="Z30" s="21">
        <v>-3092.9398794979943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-414714147</v>
      </c>
      <c r="D37" s="29">
        <f t="shared" ref="D37:Y37" si="3">SUM(D29:D36)</f>
        <v>0</v>
      </c>
      <c r="E37" s="30">
        <f t="shared" si="3"/>
        <v>56214199</v>
      </c>
      <c r="F37" s="31">
        <f t="shared" si="3"/>
        <v>56214199</v>
      </c>
      <c r="G37" s="31">
        <f t="shared" si="3"/>
        <v>-416657550</v>
      </c>
      <c r="H37" s="31">
        <f t="shared" si="3"/>
        <v>-1986436</v>
      </c>
      <c r="I37" s="31">
        <f t="shared" si="3"/>
        <v>-1970077</v>
      </c>
      <c r="J37" s="31">
        <f t="shared" si="3"/>
        <v>-420614063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-420614063</v>
      </c>
      <c r="X37" s="31">
        <f t="shared" si="3"/>
        <v>14053542</v>
      </c>
      <c r="Y37" s="31">
        <f t="shared" si="3"/>
        <v>-434667605</v>
      </c>
      <c r="Z37" s="32">
        <f>+IF(X37&lt;&gt;0,+(Y37/X37)*100,0)</f>
        <v>-3092.9398794979943</v>
      </c>
      <c r="AA37" s="33">
        <f>SUM(AA29:AA36)</f>
        <v>56214199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-3</v>
      </c>
      <c r="Y39" s="20">
        <v>469018899</v>
      </c>
      <c r="Z39" s="21">
        <v>-15633963300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-3</v>
      </c>
      <c r="Y43" s="36">
        <f t="shared" si="4"/>
        <v>469018899</v>
      </c>
      <c r="Z43" s="37">
        <f>+IF(X43&lt;&gt;0,+(Y43/X43)*100,0)</f>
        <v>-15633963300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54304749</v>
      </c>
      <c r="D44" s="29">
        <f>+D37+D43</f>
        <v>0</v>
      </c>
      <c r="E44" s="30">
        <f t="shared" si="5"/>
        <v>56214199</v>
      </c>
      <c r="F44" s="31">
        <f t="shared" si="5"/>
        <v>56214199</v>
      </c>
      <c r="G44" s="31">
        <f t="shared" si="5"/>
        <v>39563846</v>
      </c>
      <c r="H44" s="31">
        <f t="shared" si="5"/>
        <v>10811064</v>
      </c>
      <c r="I44" s="31">
        <f t="shared" si="5"/>
        <v>-1970077</v>
      </c>
      <c r="J44" s="31">
        <f t="shared" si="5"/>
        <v>48404833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48404833</v>
      </c>
      <c r="X44" s="31">
        <f t="shared" si="5"/>
        <v>14053539</v>
      </c>
      <c r="Y44" s="31">
        <f t="shared" si="5"/>
        <v>34351294</v>
      </c>
      <c r="Z44" s="32">
        <f>+IF(X44&lt;&gt;0,+(Y44/X44)*100,0)</f>
        <v>244.4316267952151</v>
      </c>
      <c r="AA44" s="33">
        <f>+AA37+AA43</f>
        <v>56214199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2288934581</v>
      </c>
      <c r="D45" s="42">
        <f t="shared" si="6"/>
        <v>0</v>
      </c>
      <c r="E45" s="43">
        <f t="shared" si="6"/>
        <v>2792924491</v>
      </c>
      <c r="F45" s="44">
        <f t="shared" si="6"/>
        <v>2792924491</v>
      </c>
      <c r="G45" s="44">
        <f t="shared" si="6"/>
        <v>2385454243</v>
      </c>
      <c r="H45" s="44">
        <f t="shared" si="6"/>
        <v>-544109936</v>
      </c>
      <c r="I45" s="44">
        <f t="shared" si="6"/>
        <v>-31660947</v>
      </c>
      <c r="J45" s="44">
        <f t="shared" si="6"/>
        <v>1809683360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1809683360</v>
      </c>
      <c r="X45" s="44">
        <f t="shared" si="6"/>
        <v>698231184</v>
      </c>
      <c r="Y45" s="44">
        <f t="shared" si="6"/>
        <v>1111452176</v>
      </c>
      <c r="Z45" s="45">
        <f>+IF(X45&lt;&gt;0,+(Y45/X45)*100,0)</f>
        <v>159.18111385870156</v>
      </c>
      <c r="AA45" s="46">
        <f>+AA26-AA44</f>
        <v>2792924491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983805937</v>
      </c>
      <c r="D47" s="18"/>
      <c r="E47" s="19">
        <v>452177397</v>
      </c>
      <c r="F47" s="20">
        <v>452177397</v>
      </c>
      <c r="G47" s="20">
        <v>1242180572</v>
      </c>
      <c r="H47" s="20">
        <v>-489392156</v>
      </c>
      <c r="I47" s="20">
        <v>-21573874</v>
      </c>
      <c r="J47" s="20">
        <v>731214542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731214542</v>
      </c>
      <c r="X47" s="20">
        <v>113044344</v>
      </c>
      <c r="Y47" s="20">
        <v>618170198</v>
      </c>
      <c r="Z47" s="47">
        <v>546.83867951854359</v>
      </c>
      <c r="AA47" s="22">
        <v>452177397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983805937</v>
      </c>
      <c r="D50" s="50">
        <f t="shared" ref="D50:Y50" si="7">SUM(D47:D49)</f>
        <v>0</v>
      </c>
      <c r="E50" s="51">
        <f t="shared" si="7"/>
        <v>452177397</v>
      </c>
      <c r="F50" s="52">
        <f t="shared" si="7"/>
        <v>452177397</v>
      </c>
      <c r="G50" s="52">
        <f t="shared" si="7"/>
        <v>1242180572</v>
      </c>
      <c r="H50" s="52">
        <f t="shared" si="7"/>
        <v>-489392156</v>
      </c>
      <c r="I50" s="52">
        <f t="shared" si="7"/>
        <v>-21573874</v>
      </c>
      <c r="J50" s="52">
        <f t="shared" si="7"/>
        <v>731214542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731214542</v>
      </c>
      <c r="X50" s="52">
        <f t="shared" si="7"/>
        <v>113044344</v>
      </c>
      <c r="Y50" s="52">
        <f t="shared" si="7"/>
        <v>618170198</v>
      </c>
      <c r="Z50" s="53">
        <f>+IF(X50&lt;&gt;0,+(Y50/X50)*100,0)</f>
        <v>546.83867951854359</v>
      </c>
      <c r="AA50" s="54">
        <f>SUM(AA47:AA49)</f>
        <v>452177397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544726979</v>
      </c>
      <c r="D6" s="18"/>
      <c r="E6" s="19">
        <v>-12689035</v>
      </c>
      <c r="F6" s="20">
        <v>-12689035</v>
      </c>
      <c r="G6" s="20">
        <v>37137535</v>
      </c>
      <c r="H6" s="20">
        <v>11333956</v>
      </c>
      <c r="I6" s="20">
        <v>8438184</v>
      </c>
      <c r="J6" s="20">
        <v>56909675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56909675</v>
      </c>
      <c r="X6" s="20">
        <v>-3172260</v>
      </c>
      <c r="Y6" s="20">
        <v>60081935</v>
      </c>
      <c r="Z6" s="21">
        <v>-1893.9788983248536</v>
      </c>
      <c r="AA6" s="22">
        <v>-12689035</v>
      </c>
    </row>
    <row r="7" spans="1:27" x14ac:dyDescent="0.25">
      <c r="A7" s="23" t="s">
        <v>35</v>
      </c>
      <c r="B7" s="17" t="s">
        <v>32</v>
      </c>
      <c r="C7" s="18">
        <v>118754272</v>
      </c>
      <c r="D7" s="18"/>
      <c r="E7" s="19">
        <v>852224</v>
      </c>
      <c r="F7" s="20">
        <v>852224</v>
      </c>
      <c r="G7" s="20">
        <v>4910099</v>
      </c>
      <c r="H7" s="20">
        <v>4244641</v>
      </c>
      <c r="I7" s="20">
        <v>4695736</v>
      </c>
      <c r="J7" s="20">
        <v>13850476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13850476</v>
      </c>
      <c r="X7" s="20">
        <v>213057</v>
      </c>
      <c r="Y7" s="20">
        <v>13637419</v>
      </c>
      <c r="Z7" s="21">
        <v>6400.8312329564387</v>
      </c>
      <c r="AA7" s="22">
        <v>852224</v>
      </c>
    </row>
    <row r="8" spans="1:27" x14ac:dyDescent="0.25">
      <c r="A8" s="23" t="s">
        <v>36</v>
      </c>
      <c r="B8" s="17" t="s">
        <v>32</v>
      </c>
      <c r="C8" s="18">
        <v>13942086</v>
      </c>
      <c r="D8" s="18"/>
      <c r="E8" s="19"/>
      <c r="F8" s="20"/>
      <c r="G8" s="20">
        <v>70590</v>
      </c>
      <c r="H8" s="20">
        <v>48837</v>
      </c>
      <c r="I8" s="20">
        <v>-178597</v>
      </c>
      <c r="J8" s="20">
        <v>-59170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-59170</v>
      </c>
      <c r="X8" s="20"/>
      <c r="Y8" s="20">
        <v>-59170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16500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92908024</v>
      </c>
      <c r="D11" s="18"/>
      <c r="E11" s="19">
        <v>1629713</v>
      </c>
      <c r="F11" s="20">
        <v>1629713</v>
      </c>
      <c r="G11" s="24"/>
      <c r="H11" s="24">
        <v>87335</v>
      </c>
      <c r="I11" s="24"/>
      <c r="J11" s="20">
        <v>87335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87335</v>
      </c>
      <c r="X11" s="20">
        <v>407427</v>
      </c>
      <c r="Y11" s="24">
        <v>-320092</v>
      </c>
      <c r="Z11" s="25">
        <v>-78.564258137040497</v>
      </c>
      <c r="AA11" s="26">
        <v>1629713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770387362</v>
      </c>
      <c r="D13" s="29">
        <f>SUM(D6:D12)</f>
        <v>0</v>
      </c>
      <c r="E13" s="30">
        <f t="shared" si="0"/>
        <v>-10207098</v>
      </c>
      <c r="F13" s="31">
        <f t="shared" si="0"/>
        <v>-10207098</v>
      </c>
      <c r="G13" s="31">
        <f t="shared" si="0"/>
        <v>42118224</v>
      </c>
      <c r="H13" s="31">
        <f t="shared" si="0"/>
        <v>15714769</v>
      </c>
      <c r="I13" s="31">
        <f t="shared" si="0"/>
        <v>12955323</v>
      </c>
      <c r="J13" s="31">
        <f t="shared" si="0"/>
        <v>70788316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70788316</v>
      </c>
      <c r="X13" s="31">
        <f t="shared" si="0"/>
        <v>-2551776</v>
      </c>
      <c r="Y13" s="31">
        <f t="shared" si="0"/>
        <v>73340092</v>
      </c>
      <c r="Z13" s="32">
        <f>+IF(X13&lt;&gt;0,+(Y13/X13)*100,0)</f>
        <v>-2874.0803267998444</v>
      </c>
      <c r="AA13" s="33">
        <f>SUM(AA6:AA12)</f>
        <v>-10207098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486549</v>
      </c>
      <c r="D17" s="18"/>
      <c r="E17" s="19">
        <v>8516395</v>
      </c>
      <c r="F17" s="20">
        <v>8516395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2129100</v>
      </c>
      <c r="Y17" s="24">
        <v>-2129100</v>
      </c>
      <c r="Z17" s="25">
        <v>-100</v>
      </c>
      <c r="AA17" s="26">
        <v>8516395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486549</v>
      </c>
      <c r="D25" s="29">
        <f t="shared" ref="D25:Y25" si="1">SUM(D15:D24)</f>
        <v>0</v>
      </c>
      <c r="E25" s="35">
        <f t="shared" si="1"/>
        <v>8516395</v>
      </c>
      <c r="F25" s="36">
        <f t="shared" si="1"/>
        <v>8516395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2129100</v>
      </c>
      <c r="Y25" s="36">
        <f t="shared" si="1"/>
        <v>-2129100</v>
      </c>
      <c r="Z25" s="37">
        <f>+IF(X25&lt;&gt;0,+(Y25/X25)*100,0)</f>
        <v>-100</v>
      </c>
      <c r="AA25" s="38">
        <f>SUM(AA15:AA24)</f>
        <v>8516395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770873911</v>
      </c>
      <c r="D26" s="29">
        <f>+D13+D25</f>
        <v>0</v>
      </c>
      <c r="E26" s="30">
        <f t="shared" si="2"/>
        <v>-1690703</v>
      </c>
      <c r="F26" s="31">
        <f t="shared" si="2"/>
        <v>-1690703</v>
      </c>
      <c r="G26" s="31">
        <f t="shared" si="2"/>
        <v>42118224</v>
      </c>
      <c r="H26" s="31">
        <f t="shared" si="2"/>
        <v>15714769</v>
      </c>
      <c r="I26" s="31">
        <f t="shared" si="2"/>
        <v>12955323</v>
      </c>
      <c r="J26" s="31">
        <f t="shared" si="2"/>
        <v>70788316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70788316</v>
      </c>
      <c r="X26" s="31">
        <f t="shared" si="2"/>
        <v>-422676</v>
      </c>
      <c r="Y26" s="31">
        <f t="shared" si="2"/>
        <v>71210992</v>
      </c>
      <c r="Z26" s="32">
        <f>+IF(X26&lt;&gt;0,+(Y26/X26)*100,0)</f>
        <v>-16847.654468197863</v>
      </c>
      <c r="AA26" s="33">
        <f>+AA13+AA25</f>
        <v>-1690703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200000</v>
      </c>
      <c r="F31" s="20">
        <v>200000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50001</v>
      </c>
      <c r="Y31" s="20">
        <v>-50001</v>
      </c>
      <c r="Z31" s="21">
        <v>-100</v>
      </c>
      <c r="AA31" s="22">
        <v>200000</v>
      </c>
    </row>
    <row r="32" spans="1:27" x14ac:dyDescent="0.25">
      <c r="A32" s="23" t="s">
        <v>59</v>
      </c>
      <c r="B32" s="17" t="s">
        <v>32</v>
      </c>
      <c r="C32" s="18">
        <v>27330880</v>
      </c>
      <c r="D32" s="18"/>
      <c r="E32" s="19">
        <v>131612662</v>
      </c>
      <c r="F32" s="20">
        <v>131612662</v>
      </c>
      <c r="G32" s="20">
        <v>-9494008</v>
      </c>
      <c r="H32" s="20">
        <v>-6044618</v>
      </c>
      <c r="I32" s="20">
        <v>-4457988</v>
      </c>
      <c r="J32" s="20">
        <v>-19996614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-19996614</v>
      </c>
      <c r="X32" s="20">
        <v>32903181</v>
      </c>
      <c r="Y32" s="20">
        <v>-52899795</v>
      </c>
      <c r="Z32" s="21">
        <v>-160.77410570120864</v>
      </c>
      <c r="AA32" s="22">
        <v>131612662</v>
      </c>
    </row>
    <row r="33" spans="1:27" x14ac:dyDescent="0.25">
      <c r="A33" s="23" t="s">
        <v>60</v>
      </c>
      <c r="B33" s="17" t="s">
        <v>32</v>
      </c>
      <c r="C33" s="18">
        <v>287308527</v>
      </c>
      <c r="D33" s="18"/>
      <c r="E33" s="19"/>
      <c r="F33" s="20"/>
      <c r="G33" s="20">
        <v>5944000</v>
      </c>
      <c r="H33" s="20">
        <v>1130000</v>
      </c>
      <c r="I33" s="20">
        <v>2031000</v>
      </c>
      <c r="J33" s="20">
        <v>9105000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9105000</v>
      </c>
      <c r="X33" s="20"/>
      <c r="Y33" s="20">
        <v>9105000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27462657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341531488</v>
      </c>
      <c r="D37" s="29">
        <f t="shared" ref="D37:Y37" si="3">SUM(D29:D36)</f>
        <v>0</v>
      </c>
      <c r="E37" s="30">
        <f t="shared" si="3"/>
        <v>131812662</v>
      </c>
      <c r="F37" s="31">
        <f t="shared" si="3"/>
        <v>131812662</v>
      </c>
      <c r="G37" s="31">
        <f t="shared" si="3"/>
        <v>-3550008</v>
      </c>
      <c r="H37" s="31">
        <f t="shared" si="3"/>
        <v>-4914618</v>
      </c>
      <c r="I37" s="31">
        <f t="shared" si="3"/>
        <v>-2426988</v>
      </c>
      <c r="J37" s="31">
        <f t="shared" si="3"/>
        <v>-10891614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-10891614</v>
      </c>
      <c r="X37" s="31">
        <f t="shared" si="3"/>
        <v>32953182</v>
      </c>
      <c r="Y37" s="31">
        <f t="shared" si="3"/>
        <v>-43844796</v>
      </c>
      <c r="Z37" s="32">
        <f>+IF(X37&lt;&gt;0,+(Y37/X37)*100,0)</f>
        <v>-133.05178237415737</v>
      </c>
      <c r="AA37" s="33">
        <f>SUM(AA29:AA36)</f>
        <v>131812662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341531488</v>
      </c>
      <c r="D44" s="29">
        <f>+D37+D43</f>
        <v>0</v>
      </c>
      <c r="E44" s="30">
        <f t="shared" si="5"/>
        <v>131812662</v>
      </c>
      <c r="F44" s="31">
        <f t="shared" si="5"/>
        <v>131812662</v>
      </c>
      <c r="G44" s="31">
        <f t="shared" si="5"/>
        <v>-3550008</v>
      </c>
      <c r="H44" s="31">
        <f t="shared" si="5"/>
        <v>-4914618</v>
      </c>
      <c r="I44" s="31">
        <f t="shared" si="5"/>
        <v>-2426988</v>
      </c>
      <c r="J44" s="31">
        <f t="shared" si="5"/>
        <v>-10891614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-10891614</v>
      </c>
      <c r="X44" s="31">
        <f t="shared" si="5"/>
        <v>32953182</v>
      </c>
      <c r="Y44" s="31">
        <f t="shared" si="5"/>
        <v>-43844796</v>
      </c>
      <c r="Z44" s="32">
        <f>+IF(X44&lt;&gt;0,+(Y44/X44)*100,0)</f>
        <v>-133.05178237415737</v>
      </c>
      <c r="AA44" s="33">
        <f>+AA37+AA43</f>
        <v>131812662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429342423</v>
      </c>
      <c r="D45" s="42">
        <f t="shared" si="6"/>
        <v>0</v>
      </c>
      <c r="E45" s="43">
        <f t="shared" si="6"/>
        <v>-133503365</v>
      </c>
      <c r="F45" s="44">
        <f t="shared" si="6"/>
        <v>-133503365</v>
      </c>
      <c r="G45" s="44">
        <f t="shared" si="6"/>
        <v>45668232</v>
      </c>
      <c r="H45" s="44">
        <f t="shared" si="6"/>
        <v>20629387</v>
      </c>
      <c r="I45" s="44">
        <f t="shared" si="6"/>
        <v>15382311</v>
      </c>
      <c r="J45" s="44">
        <f t="shared" si="6"/>
        <v>81679930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81679930</v>
      </c>
      <c r="X45" s="44">
        <f t="shared" si="6"/>
        <v>-33375858</v>
      </c>
      <c r="Y45" s="44">
        <f t="shared" si="6"/>
        <v>115055788</v>
      </c>
      <c r="Z45" s="45">
        <f>+IF(X45&lt;&gt;0,+(Y45/X45)*100,0)</f>
        <v>-344.72758123551461</v>
      </c>
      <c r="AA45" s="46">
        <f>+AA26-AA44</f>
        <v>-133503365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376137058</v>
      </c>
      <c r="D47" s="18"/>
      <c r="E47" s="19">
        <v>-131778500</v>
      </c>
      <c r="F47" s="20">
        <v>-131778500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-32944626</v>
      </c>
      <c r="Y47" s="20">
        <v>32944626</v>
      </c>
      <c r="Z47" s="47">
        <v>-100</v>
      </c>
      <c r="AA47" s="22">
        <v>-131778500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360778666</v>
      </c>
      <c r="D50" s="50">
        <f t="shared" ref="D50:Y50" si="7">SUM(D47:D49)</f>
        <v>0</v>
      </c>
      <c r="E50" s="51">
        <f t="shared" si="7"/>
        <v>-131778500</v>
      </c>
      <c r="F50" s="52">
        <f t="shared" si="7"/>
        <v>-131778500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-32944626</v>
      </c>
      <c r="Y50" s="52">
        <f t="shared" si="7"/>
        <v>32944626</v>
      </c>
      <c r="Z50" s="53">
        <f>+IF(X50&lt;&gt;0,+(Y50/X50)*100,0)</f>
        <v>-100</v>
      </c>
      <c r="AA50" s="54">
        <f>SUM(AA47:AA49)</f>
        <v>-131778500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3760692</v>
      </c>
      <c r="Y6" s="20">
        <v>-3760692</v>
      </c>
      <c r="Z6" s="21">
        <v>-100</v>
      </c>
      <c r="AA6" s="22">
        <v>15042757</v>
      </c>
    </row>
    <row r="7" spans="1:27" x14ac:dyDescent="0.25">
      <c r="A7" s="23" t="s">
        <v>35</v>
      </c>
      <c r="B7" s="17" t="s">
        <v>32</v>
      </c>
      <c r="C7" s="18">
        <v>42087962</v>
      </c>
      <c r="D7" s="18"/>
      <c r="E7" s="19">
        <v>29691130</v>
      </c>
      <c r="F7" s="20">
        <v>29691130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7422783</v>
      </c>
      <c r="Y7" s="20">
        <v>-7422783</v>
      </c>
      <c r="Z7" s="21">
        <v>-100</v>
      </c>
      <c r="AA7" s="22">
        <v>29691130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42087962</v>
      </c>
      <c r="D13" s="29">
        <f>SUM(D6:D12)</f>
        <v>0</v>
      </c>
      <c r="E13" s="30">
        <f t="shared" si="0"/>
        <v>44733887</v>
      </c>
      <c r="F13" s="31">
        <f t="shared" si="0"/>
        <v>44733887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11183475</v>
      </c>
      <c r="Y13" s="31">
        <f t="shared" si="0"/>
        <v>-11183475</v>
      </c>
      <c r="Z13" s="32">
        <f>+IF(X13&lt;&gt;0,+(Y13/X13)*100,0)</f>
        <v>-100</v>
      </c>
      <c r="AA13" s="33">
        <f>SUM(AA6:AA12)</f>
        <v>44733887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1028210</v>
      </c>
      <c r="D17" s="18"/>
      <c r="E17" s="19">
        <v>19049888</v>
      </c>
      <c r="F17" s="20">
        <v>19049888</v>
      </c>
      <c r="G17" s="24"/>
      <c r="H17" s="24">
        <v>1207814</v>
      </c>
      <c r="I17" s="24"/>
      <c r="J17" s="20">
        <v>1207814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1207814</v>
      </c>
      <c r="X17" s="20">
        <v>4762476</v>
      </c>
      <c r="Y17" s="24">
        <v>-3554662</v>
      </c>
      <c r="Z17" s="25">
        <v>-74.638948311760515</v>
      </c>
      <c r="AA17" s="26">
        <v>19049888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1028210</v>
      </c>
      <c r="D25" s="29">
        <f t="shared" ref="D25:Y25" si="1">SUM(D15:D24)</f>
        <v>0</v>
      </c>
      <c r="E25" s="35">
        <f t="shared" si="1"/>
        <v>19049888</v>
      </c>
      <c r="F25" s="36">
        <f t="shared" si="1"/>
        <v>19049888</v>
      </c>
      <c r="G25" s="36">
        <f t="shared" si="1"/>
        <v>0</v>
      </c>
      <c r="H25" s="36">
        <f t="shared" si="1"/>
        <v>1207814</v>
      </c>
      <c r="I25" s="36">
        <f t="shared" si="1"/>
        <v>0</v>
      </c>
      <c r="J25" s="36">
        <f t="shared" si="1"/>
        <v>1207814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1207814</v>
      </c>
      <c r="X25" s="36">
        <f t="shared" si="1"/>
        <v>4762476</v>
      </c>
      <c r="Y25" s="36">
        <f t="shared" si="1"/>
        <v>-3554662</v>
      </c>
      <c r="Z25" s="37">
        <f>+IF(X25&lt;&gt;0,+(Y25/X25)*100,0)</f>
        <v>-74.638948311760515</v>
      </c>
      <c r="AA25" s="38">
        <f>SUM(AA15:AA24)</f>
        <v>19049888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43116172</v>
      </c>
      <c r="D26" s="29">
        <f>+D13+D25</f>
        <v>0</v>
      </c>
      <c r="E26" s="30">
        <f t="shared" si="2"/>
        <v>63783775</v>
      </c>
      <c r="F26" s="31">
        <f t="shared" si="2"/>
        <v>63783775</v>
      </c>
      <c r="G26" s="31">
        <f t="shared" si="2"/>
        <v>0</v>
      </c>
      <c r="H26" s="31">
        <f t="shared" si="2"/>
        <v>1207814</v>
      </c>
      <c r="I26" s="31">
        <f t="shared" si="2"/>
        <v>0</v>
      </c>
      <c r="J26" s="31">
        <f t="shared" si="2"/>
        <v>1207814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1207814</v>
      </c>
      <c r="X26" s="31">
        <f t="shared" si="2"/>
        <v>15945951</v>
      </c>
      <c r="Y26" s="31">
        <f t="shared" si="2"/>
        <v>-14738137</v>
      </c>
      <c r="Z26" s="32">
        <f>+IF(X26&lt;&gt;0,+(Y26/X26)*100,0)</f>
        <v>-92.425575621046377</v>
      </c>
      <c r="AA26" s="33">
        <f>+AA13+AA25</f>
        <v>63783775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43116172</v>
      </c>
      <c r="D45" s="42">
        <f t="shared" si="6"/>
        <v>0</v>
      </c>
      <c r="E45" s="43">
        <f t="shared" si="6"/>
        <v>63783775</v>
      </c>
      <c r="F45" s="44">
        <f t="shared" si="6"/>
        <v>63783775</v>
      </c>
      <c r="G45" s="44">
        <f t="shared" si="6"/>
        <v>0</v>
      </c>
      <c r="H45" s="44">
        <f t="shared" si="6"/>
        <v>1207814</v>
      </c>
      <c r="I45" s="44">
        <f t="shared" si="6"/>
        <v>0</v>
      </c>
      <c r="J45" s="44">
        <f t="shared" si="6"/>
        <v>1207814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1207814</v>
      </c>
      <c r="X45" s="44">
        <f t="shared" si="6"/>
        <v>15945951</v>
      </c>
      <c r="Y45" s="44">
        <f t="shared" si="6"/>
        <v>-14738137</v>
      </c>
      <c r="Z45" s="45">
        <f>+IF(X45&lt;&gt;0,+(Y45/X45)*100,0)</f>
        <v>-92.425575621046377</v>
      </c>
      <c r="AA45" s="46">
        <f>+AA26-AA44</f>
        <v>63783775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-41628219</v>
      </c>
      <c r="D6" s="18"/>
      <c r="E6" s="19">
        <v>-19737048</v>
      </c>
      <c r="F6" s="20">
        <v>-19737048</v>
      </c>
      <c r="G6" s="20"/>
      <c r="H6" s="20">
        <v>-42397623</v>
      </c>
      <c r="I6" s="20">
        <v>134068</v>
      </c>
      <c r="J6" s="20">
        <v>-42263555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-42263555</v>
      </c>
      <c r="X6" s="20">
        <v>-4934262</v>
      </c>
      <c r="Y6" s="20">
        <v>-37329293</v>
      </c>
      <c r="Z6" s="21">
        <v>756.53244598685671</v>
      </c>
      <c r="AA6" s="22">
        <v>-19737048</v>
      </c>
    </row>
    <row r="7" spans="1:27" x14ac:dyDescent="0.25">
      <c r="A7" s="23" t="s">
        <v>35</v>
      </c>
      <c r="B7" s="17" t="s">
        <v>32</v>
      </c>
      <c r="C7" s="18">
        <v>64555443</v>
      </c>
      <c r="D7" s="18"/>
      <c r="E7" s="19">
        <v>6901452</v>
      </c>
      <c r="F7" s="20">
        <v>6901452</v>
      </c>
      <c r="G7" s="20"/>
      <c r="H7" s="20">
        <v>65697220</v>
      </c>
      <c r="I7" s="20">
        <v>-141208</v>
      </c>
      <c r="J7" s="20">
        <v>65556012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65556012</v>
      </c>
      <c r="X7" s="20">
        <v>1725363</v>
      </c>
      <c r="Y7" s="20">
        <v>63830649</v>
      </c>
      <c r="Z7" s="21">
        <v>3699.5489644787795</v>
      </c>
      <c r="AA7" s="22">
        <v>6901452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5530574</v>
      </c>
      <c r="D11" s="18"/>
      <c r="E11" s="19"/>
      <c r="F11" s="20"/>
      <c r="G11" s="24"/>
      <c r="H11" s="24">
        <v>5530575</v>
      </c>
      <c r="I11" s="24"/>
      <c r="J11" s="20">
        <v>5530575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5530575</v>
      </c>
      <c r="X11" s="20"/>
      <c r="Y11" s="24">
        <v>5530575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>
        <v>-6045</v>
      </c>
      <c r="I12" s="20"/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28451753</v>
      </c>
      <c r="D13" s="29">
        <f>SUM(D6:D12)</f>
        <v>0</v>
      </c>
      <c r="E13" s="30">
        <f t="shared" si="0"/>
        <v>-13135596</v>
      </c>
      <c r="F13" s="31">
        <f t="shared" si="0"/>
        <v>-13135596</v>
      </c>
      <c r="G13" s="31">
        <f t="shared" si="0"/>
        <v>0</v>
      </c>
      <c r="H13" s="31">
        <f t="shared" si="0"/>
        <v>28824127</v>
      </c>
      <c r="I13" s="31">
        <f t="shared" si="0"/>
        <v>-7140</v>
      </c>
      <c r="J13" s="31">
        <f t="shared" si="0"/>
        <v>28816987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28816987</v>
      </c>
      <c r="X13" s="31">
        <f t="shared" si="0"/>
        <v>-3283899</v>
      </c>
      <c r="Y13" s="31">
        <f t="shared" si="0"/>
        <v>32100886</v>
      </c>
      <c r="Z13" s="32">
        <f>+IF(X13&lt;&gt;0,+(Y13/X13)*100,0)</f>
        <v>-977.52354746598473</v>
      </c>
      <c r="AA13" s="33">
        <f>SUM(AA6:AA12)</f>
        <v>-13135596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40042290</v>
      </c>
      <c r="D17" s="18"/>
      <c r="E17" s="19">
        <v>20467932</v>
      </c>
      <c r="F17" s="20">
        <v>20467932</v>
      </c>
      <c r="G17" s="24"/>
      <c r="H17" s="24">
        <v>40042290</v>
      </c>
      <c r="I17" s="24"/>
      <c r="J17" s="20">
        <v>40042290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40042290</v>
      </c>
      <c r="X17" s="20">
        <v>5116983</v>
      </c>
      <c r="Y17" s="24">
        <v>34925307</v>
      </c>
      <c r="Z17" s="25">
        <v>682.53709265791963</v>
      </c>
      <c r="AA17" s="26">
        <v>20467932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40042290</v>
      </c>
      <c r="D25" s="29">
        <f t="shared" ref="D25:Y25" si="1">SUM(D15:D24)</f>
        <v>0</v>
      </c>
      <c r="E25" s="35">
        <f t="shared" si="1"/>
        <v>20467932</v>
      </c>
      <c r="F25" s="36">
        <f t="shared" si="1"/>
        <v>20467932</v>
      </c>
      <c r="G25" s="36">
        <f t="shared" si="1"/>
        <v>0</v>
      </c>
      <c r="H25" s="36">
        <f t="shared" si="1"/>
        <v>40042290</v>
      </c>
      <c r="I25" s="36">
        <f t="shared" si="1"/>
        <v>0</v>
      </c>
      <c r="J25" s="36">
        <f t="shared" si="1"/>
        <v>40042290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40042290</v>
      </c>
      <c r="X25" s="36">
        <f t="shared" si="1"/>
        <v>5116983</v>
      </c>
      <c r="Y25" s="36">
        <f t="shared" si="1"/>
        <v>34925307</v>
      </c>
      <c r="Z25" s="37">
        <f>+IF(X25&lt;&gt;0,+(Y25/X25)*100,0)</f>
        <v>682.53709265791963</v>
      </c>
      <c r="AA25" s="38">
        <f>SUM(AA15:AA24)</f>
        <v>20467932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68494043</v>
      </c>
      <c r="D26" s="29">
        <f>+D13+D25</f>
        <v>0</v>
      </c>
      <c r="E26" s="30">
        <f t="shared" si="2"/>
        <v>7332336</v>
      </c>
      <c r="F26" s="31">
        <f t="shared" si="2"/>
        <v>7332336</v>
      </c>
      <c r="G26" s="31">
        <f t="shared" si="2"/>
        <v>0</v>
      </c>
      <c r="H26" s="31">
        <f t="shared" si="2"/>
        <v>68866417</v>
      </c>
      <c r="I26" s="31">
        <f t="shared" si="2"/>
        <v>-7140</v>
      </c>
      <c r="J26" s="31">
        <f t="shared" si="2"/>
        <v>68859277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68859277</v>
      </c>
      <c r="X26" s="31">
        <f t="shared" si="2"/>
        <v>1833084</v>
      </c>
      <c r="Y26" s="31">
        <f t="shared" si="2"/>
        <v>67026193</v>
      </c>
      <c r="Z26" s="32">
        <f>+IF(X26&lt;&gt;0,+(Y26/X26)*100,0)</f>
        <v>3656.4714437527136</v>
      </c>
      <c r="AA26" s="33">
        <f>+AA13+AA25</f>
        <v>7332336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>
        <v>-5</v>
      </c>
      <c r="I31" s="20"/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5603</v>
      </c>
      <c r="D32" s="18"/>
      <c r="E32" s="19">
        <v>-300000</v>
      </c>
      <c r="F32" s="20">
        <v>-300000</v>
      </c>
      <c r="G32" s="20"/>
      <c r="H32" s="20">
        <v>-960574</v>
      </c>
      <c r="I32" s="20"/>
      <c r="J32" s="20">
        <v>-960574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-960574</v>
      </c>
      <c r="X32" s="20">
        <v>-75000</v>
      </c>
      <c r="Y32" s="20">
        <v>-885574</v>
      </c>
      <c r="Z32" s="21">
        <v>1180.7653333333333</v>
      </c>
      <c r="AA32" s="22">
        <v>-300000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10667424</v>
      </c>
      <c r="D35" s="18"/>
      <c r="E35" s="19"/>
      <c r="F35" s="20"/>
      <c r="G35" s="20"/>
      <c r="H35" s="20">
        <v>10860836</v>
      </c>
      <c r="I35" s="20">
        <v>-1592</v>
      </c>
      <c r="J35" s="20">
        <v>10859244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10859244</v>
      </c>
      <c r="X35" s="20"/>
      <c r="Y35" s="20">
        <v>10859244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10673022</v>
      </c>
      <c r="D37" s="29">
        <f t="shared" ref="D37:Y37" si="3">SUM(D29:D36)</f>
        <v>0</v>
      </c>
      <c r="E37" s="30">
        <f t="shared" si="3"/>
        <v>-300000</v>
      </c>
      <c r="F37" s="31">
        <f t="shared" si="3"/>
        <v>-300000</v>
      </c>
      <c r="G37" s="31">
        <f t="shared" si="3"/>
        <v>0</v>
      </c>
      <c r="H37" s="31">
        <f t="shared" si="3"/>
        <v>9900257</v>
      </c>
      <c r="I37" s="31">
        <f t="shared" si="3"/>
        <v>-1592</v>
      </c>
      <c r="J37" s="31">
        <f t="shared" si="3"/>
        <v>9898665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9898665</v>
      </c>
      <c r="X37" s="31">
        <f t="shared" si="3"/>
        <v>-75000</v>
      </c>
      <c r="Y37" s="31">
        <f t="shared" si="3"/>
        <v>9973665</v>
      </c>
      <c r="Z37" s="32">
        <f>+IF(X37&lt;&gt;0,+(Y37/X37)*100,0)</f>
        <v>-13298.220000000001</v>
      </c>
      <c r="AA37" s="33">
        <f>SUM(AA29:AA36)</f>
        <v>-300000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10673022</v>
      </c>
      <c r="D44" s="29">
        <f>+D37+D43</f>
        <v>0</v>
      </c>
      <c r="E44" s="30">
        <f t="shared" si="5"/>
        <v>-300000</v>
      </c>
      <c r="F44" s="31">
        <f t="shared" si="5"/>
        <v>-300000</v>
      </c>
      <c r="G44" s="31">
        <f t="shared" si="5"/>
        <v>0</v>
      </c>
      <c r="H44" s="31">
        <f t="shared" si="5"/>
        <v>9900257</v>
      </c>
      <c r="I44" s="31">
        <f t="shared" si="5"/>
        <v>-1592</v>
      </c>
      <c r="J44" s="31">
        <f t="shared" si="5"/>
        <v>9898665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9898665</v>
      </c>
      <c r="X44" s="31">
        <f t="shared" si="5"/>
        <v>-75000</v>
      </c>
      <c r="Y44" s="31">
        <f t="shared" si="5"/>
        <v>9973665</v>
      </c>
      <c r="Z44" s="32">
        <f>+IF(X44&lt;&gt;0,+(Y44/X44)*100,0)</f>
        <v>-13298.220000000001</v>
      </c>
      <c r="AA44" s="33">
        <f>+AA37+AA43</f>
        <v>-300000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57821021</v>
      </c>
      <c r="D45" s="42">
        <f t="shared" si="6"/>
        <v>0</v>
      </c>
      <c r="E45" s="43">
        <f t="shared" si="6"/>
        <v>7632336</v>
      </c>
      <c r="F45" s="44">
        <f t="shared" si="6"/>
        <v>7632336</v>
      </c>
      <c r="G45" s="44">
        <f t="shared" si="6"/>
        <v>0</v>
      </c>
      <c r="H45" s="44">
        <f t="shared" si="6"/>
        <v>58966160</v>
      </c>
      <c r="I45" s="44">
        <f t="shared" si="6"/>
        <v>-5548</v>
      </c>
      <c r="J45" s="44">
        <f t="shared" si="6"/>
        <v>58960612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58960612</v>
      </c>
      <c r="X45" s="44">
        <f t="shared" si="6"/>
        <v>1908084</v>
      </c>
      <c r="Y45" s="44">
        <f t="shared" si="6"/>
        <v>57052528</v>
      </c>
      <c r="Z45" s="45">
        <f>+IF(X45&lt;&gt;0,+(Y45/X45)*100,0)</f>
        <v>2990.0427863762811</v>
      </c>
      <c r="AA45" s="46">
        <f>+AA26-AA44</f>
        <v>7632336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17859807</v>
      </c>
      <c r="D47" s="18"/>
      <c r="E47" s="19">
        <v>7632336</v>
      </c>
      <c r="F47" s="20">
        <v>7632336</v>
      </c>
      <c r="G47" s="20"/>
      <c r="H47" s="20">
        <v>18281082</v>
      </c>
      <c r="I47" s="20"/>
      <c r="J47" s="20">
        <v>18281082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18281082</v>
      </c>
      <c r="X47" s="20">
        <v>1908084</v>
      </c>
      <c r="Y47" s="20">
        <v>16372998</v>
      </c>
      <c r="Z47" s="47">
        <v>858.08580754306422</v>
      </c>
      <c r="AA47" s="22">
        <v>7632336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17859807</v>
      </c>
      <c r="D50" s="50">
        <f t="shared" ref="D50:Y50" si="7">SUM(D47:D49)</f>
        <v>0</v>
      </c>
      <c r="E50" s="51">
        <f t="shared" si="7"/>
        <v>7632336</v>
      </c>
      <c r="F50" s="52">
        <f t="shared" si="7"/>
        <v>7632336</v>
      </c>
      <c r="G50" s="52">
        <f t="shared" si="7"/>
        <v>0</v>
      </c>
      <c r="H50" s="52">
        <f t="shared" si="7"/>
        <v>18281082</v>
      </c>
      <c r="I50" s="52">
        <f t="shared" si="7"/>
        <v>0</v>
      </c>
      <c r="J50" s="52">
        <f t="shared" si="7"/>
        <v>18281082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18281082</v>
      </c>
      <c r="X50" s="52">
        <f t="shared" si="7"/>
        <v>1908084</v>
      </c>
      <c r="Y50" s="52">
        <f t="shared" si="7"/>
        <v>16372998</v>
      </c>
      <c r="Z50" s="53">
        <f>+IF(X50&lt;&gt;0,+(Y50/X50)*100,0)</f>
        <v>858.08580754306422</v>
      </c>
      <c r="AA50" s="54">
        <f>SUM(AA47:AA49)</f>
        <v>7632336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-163742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-796582</v>
      </c>
      <c r="X6" s="20">
        <v>-3657087</v>
      </c>
      <c r="Y6" s="20">
        <v>2860505</v>
      </c>
      <c r="Z6" s="21">
        <v>-78.21812825344324</v>
      </c>
      <c r="AA6" s="22">
        <v>-14628349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11841486</v>
      </c>
      <c r="F7" s="20">
        <v>11841486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2960373</v>
      </c>
      <c r="Y7" s="20">
        <v>-2960373</v>
      </c>
      <c r="Z7" s="21">
        <v>-100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-163742</v>
      </c>
      <c r="D13" s="29">
        <f>SUM(D6:D12)</f>
        <v>0</v>
      </c>
      <c r="E13" s="30">
        <f t="shared" si="0"/>
        <v>-2786863</v>
      </c>
      <c r="F13" s="31">
        <f t="shared" si="0"/>
        <v>-2786863</v>
      </c>
      <c r="G13" s="31">
        <f t="shared" si="0"/>
        <v>-61665</v>
      </c>
      <c r="H13" s="31">
        <f t="shared" si="0"/>
        <v>-309385</v>
      </c>
      <c r="I13" s="31">
        <f t="shared" si="0"/>
        <v>-425532</v>
      </c>
      <c r="J13" s="31">
        <f t="shared" si="0"/>
        <v>-796582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-796582</v>
      </c>
      <c r="X13" s="31">
        <f t="shared" si="0"/>
        <v>-696714</v>
      </c>
      <c r="Y13" s="31">
        <f t="shared" si="0"/>
        <v>-99868</v>
      </c>
      <c r="Z13" s="32">
        <f>+IF(X13&lt;&gt;0,+(Y13/X13)*100,0)</f>
        <v>14.334145718329186</v>
      </c>
      <c r="AA13" s="33">
        <f>SUM(AA6:AA12)</f>
        <v>-2786863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40212767</v>
      </c>
      <c r="D17" s="18"/>
      <c r="E17" s="19">
        <v>21041530</v>
      </c>
      <c r="F17" s="20">
        <v>21041530</v>
      </c>
      <c r="G17" s="24"/>
      <c r="H17" s="24">
        <v>241458</v>
      </c>
      <c r="I17" s="24">
        <v>-39040405</v>
      </c>
      <c r="J17" s="20">
        <v>-38798947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-38798947</v>
      </c>
      <c r="X17" s="20">
        <v>5260380</v>
      </c>
      <c r="Y17" s="24">
        <v>-44059327</v>
      </c>
      <c r="Z17" s="25">
        <v>-837.56928206707494</v>
      </c>
      <c r="AA17" s="26">
        <v>21041530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40212767</v>
      </c>
      <c r="D25" s="29">
        <f t="shared" ref="D25:Y25" si="1">SUM(D15:D24)</f>
        <v>0</v>
      </c>
      <c r="E25" s="35">
        <f t="shared" si="1"/>
        <v>21041530</v>
      </c>
      <c r="F25" s="36">
        <f t="shared" si="1"/>
        <v>21041530</v>
      </c>
      <c r="G25" s="36">
        <f t="shared" si="1"/>
        <v>0</v>
      </c>
      <c r="H25" s="36">
        <f t="shared" si="1"/>
        <v>241458</v>
      </c>
      <c r="I25" s="36">
        <f t="shared" si="1"/>
        <v>-39040405</v>
      </c>
      <c r="J25" s="36">
        <f t="shared" si="1"/>
        <v>-38798947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-38798947</v>
      </c>
      <c r="X25" s="36">
        <f t="shared" si="1"/>
        <v>5260380</v>
      </c>
      <c r="Y25" s="36">
        <f t="shared" si="1"/>
        <v>-44059327</v>
      </c>
      <c r="Z25" s="37">
        <f>+IF(X25&lt;&gt;0,+(Y25/X25)*100,0)</f>
        <v>-837.56928206707494</v>
      </c>
      <c r="AA25" s="38">
        <f>SUM(AA15:AA24)</f>
        <v>21041530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40049025</v>
      </c>
      <c r="D26" s="29">
        <f>+D13+D25</f>
        <v>0</v>
      </c>
      <c r="E26" s="30">
        <f t="shared" si="2"/>
        <v>18254667</v>
      </c>
      <c r="F26" s="31">
        <f t="shared" si="2"/>
        <v>18254667</v>
      </c>
      <c r="G26" s="31">
        <f t="shared" si="2"/>
        <v>-61665</v>
      </c>
      <c r="H26" s="31">
        <f t="shared" si="2"/>
        <v>-67927</v>
      </c>
      <c r="I26" s="31">
        <f t="shared" si="2"/>
        <v>-39465937</v>
      </c>
      <c r="J26" s="31">
        <f t="shared" si="2"/>
        <v>-39595529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-39595529</v>
      </c>
      <c r="X26" s="31">
        <f t="shared" si="2"/>
        <v>4563666</v>
      </c>
      <c r="Y26" s="31">
        <f t="shared" si="2"/>
        <v>-44159195</v>
      </c>
      <c r="Z26" s="32">
        <f>+IF(X26&lt;&gt;0,+(Y26/X26)*100,0)</f>
        <v>-967.62547916521498</v>
      </c>
      <c r="AA26" s="33">
        <f>+AA13+AA25</f>
        <v>18254667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40049025</v>
      </c>
      <c r="D45" s="42">
        <f t="shared" si="6"/>
        <v>0</v>
      </c>
      <c r="E45" s="43">
        <f t="shared" si="6"/>
        <v>18254667</v>
      </c>
      <c r="F45" s="44">
        <f t="shared" si="6"/>
        <v>18254667</v>
      </c>
      <c r="G45" s="44">
        <f t="shared" si="6"/>
        <v>-61665</v>
      </c>
      <c r="H45" s="44">
        <f t="shared" si="6"/>
        <v>-67927</v>
      </c>
      <c r="I45" s="44">
        <f t="shared" si="6"/>
        <v>-39465937</v>
      </c>
      <c r="J45" s="44">
        <f t="shared" si="6"/>
        <v>-39595529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-39595529</v>
      </c>
      <c r="X45" s="44">
        <f t="shared" si="6"/>
        <v>4563666</v>
      </c>
      <c r="Y45" s="44">
        <f t="shared" si="6"/>
        <v>-44159195</v>
      </c>
      <c r="Z45" s="45">
        <f>+IF(X45&lt;&gt;0,+(Y45/X45)*100,0)</f>
        <v>-967.62547916521498</v>
      </c>
      <c r="AA45" s="46">
        <f>+AA26-AA44</f>
        <v>18254667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-2137165</v>
      </c>
      <c r="X6" s="20">
        <v>785562</v>
      </c>
      <c r="Y6" s="20">
        <v>-2922727</v>
      </c>
      <c r="Z6" s="21">
        <v>-372.05554749338694</v>
      </c>
      <c r="AA6" s="22">
        <v>-756171</v>
      </c>
    </row>
    <row r="7" spans="1:27" x14ac:dyDescent="0.25">
      <c r="A7" s="23" t="s">
        <v>35</v>
      </c>
      <c r="B7" s="17" t="s">
        <v>32</v>
      </c>
      <c r="C7" s="18">
        <v>4353023</v>
      </c>
      <c r="D7" s="18"/>
      <c r="E7" s="19">
        <v>-15627548</v>
      </c>
      <c r="F7" s="20">
        <v>-15627548</v>
      </c>
      <c r="G7" s="20">
        <v>4040333</v>
      </c>
      <c r="H7" s="20">
        <v>3950984</v>
      </c>
      <c r="I7" s="20">
        <v>3927364</v>
      </c>
      <c r="J7" s="20">
        <v>11918681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11918681</v>
      </c>
      <c r="X7" s="20">
        <v>-1302297</v>
      </c>
      <c r="Y7" s="20">
        <v>13220978</v>
      </c>
      <c r="Z7" s="21">
        <v>-1015.2045193991846</v>
      </c>
      <c r="AA7" s="22">
        <v>-15627548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3930720</v>
      </c>
      <c r="F11" s="20">
        <v>3930720</v>
      </c>
      <c r="G11" s="24">
        <v>148944</v>
      </c>
      <c r="H11" s="24">
        <v>205217</v>
      </c>
      <c r="I11" s="24">
        <v>250381</v>
      </c>
      <c r="J11" s="20">
        <v>604542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604542</v>
      </c>
      <c r="X11" s="20">
        <v>982680</v>
      </c>
      <c r="Y11" s="24">
        <v>-378138</v>
      </c>
      <c r="Z11" s="25">
        <v>-38.480278422273784</v>
      </c>
      <c r="AA11" s="26">
        <v>3930720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4353023</v>
      </c>
      <c r="D13" s="29">
        <f>SUM(D6:D12)</f>
        <v>0</v>
      </c>
      <c r="E13" s="30">
        <f t="shared" si="0"/>
        <v>-12452999</v>
      </c>
      <c r="F13" s="31">
        <f t="shared" si="0"/>
        <v>-12452999</v>
      </c>
      <c r="G13" s="31">
        <f t="shared" si="0"/>
        <v>4189277</v>
      </c>
      <c r="H13" s="31">
        <f t="shared" si="0"/>
        <v>4156201</v>
      </c>
      <c r="I13" s="31">
        <f t="shared" si="0"/>
        <v>2040580</v>
      </c>
      <c r="J13" s="31">
        <f t="shared" si="0"/>
        <v>10386058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10386058</v>
      </c>
      <c r="X13" s="31">
        <f t="shared" si="0"/>
        <v>465945</v>
      </c>
      <c r="Y13" s="31">
        <f t="shared" si="0"/>
        <v>9920113</v>
      </c>
      <c r="Z13" s="32">
        <f>+IF(X13&lt;&gt;0,+(Y13/X13)*100,0)</f>
        <v>2129.0308942042516</v>
      </c>
      <c r="AA13" s="33">
        <f>SUM(AA6:AA12)</f>
        <v>-12452999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120168245</v>
      </c>
      <c r="D17" s="18"/>
      <c r="E17" s="19">
        <v>21498159</v>
      </c>
      <c r="F17" s="20">
        <v>21498159</v>
      </c>
      <c r="G17" s="24">
        <v>992962</v>
      </c>
      <c r="H17" s="24">
        <v>1368115</v>
      </c>
      <c r="I17" s="24">
        <v>115272044</v>
      </c>
      <c r="J17" s="20">
        <v>117633121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117633121</v>
      </c>
      <c r="X17" s="20">
        <v>5374543</v>
      </c>
      <c r="Y17" s="24">
        <v>112258578</v>
      </c>
      <c r="Z17" s="25">
        <v>2088.7092725837342</v>
      </c>
      <c r="AA17" s="26">
        <v>21498159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120168245</v>
      </c>
      <c r="D25" s="29">
        <f t="shared" ref="D25:Y25" si="1">SUM(D15:D24)</f>
        <v>0</v>
      </c>
      <c r="E25" s="35">
        <f t="shared" si="1"/>
        <v>21498159</v>
      </c>
      <c r="F25" s="36">
        <f t="shared" si="1"/>
        <v>21498159</v>
      </c>
      <c r="G25" s="36">
        <f t="shared" si="1"/>
        <v>992962</v>
      </c>
      <c r="H25" s="36">
        <f t="shared" si="1"/>
        <v>1368115</v>
      </c>
      <c r="I25" s="36">
        <f t="shared" si="1"/>
        <v>115272044</v>
      </c>
      <c r="J25" s="36">
        <f t="shared" si="1"/>
        <v>117633121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117633121</v>
      </c>
      <c r="X25" s="36">
        <f t="shared" si="1"/>
        <v>5374543</v>
      </c>
      <c r="Y25" s="36">
        <f t="shared" si="1"/>
        <v>112258578</v>
      </c>
      <c r="Z25" s="37">
        <f>+IF(X25&lt;&gt;0,+(Y25/X25)*100,0)</f>
        <v>2088.7092725837342</v>
      </c>
      <c r="AA25" s="38">
        <f>SUM(AA15:AA24)</f>
        <v>21498159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124521268</v>
      </c>
      <c r="D26" s="29">
        <f>+D13+D25</f>
        <v>0</v>
      </c>
      <c r="E26" s="30">
        <f t="shared" si="2"/>
        <v>9045160</v>
      </c>
      <c r="F26" s="31">
        <f t="shared" si="2"/>
        <v>9045160</v>
      </c>
      <c r="G26" s="31">
        <f t="shared" si="2"/>
        <v>5182239</v>
      </c>
      <c r="H26" s="31">
        <f t="shared" si="2"/>
        <v>5524316</v>
      </c>
      <c r="I26" s="31">
        <f t="shared" si="2"/>
        <v>117312624</v>
      </c>
      <c r="J26" s="31">
        <f t="shared" si="2"/>
        <v>128019179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128019179</v>
      </c>
      <c r="X26" s="31">
        <f t="shared" si="2"/>
        <v>5840488</v>
      </c>
      <c r="Y26" s="31">
        <f t="shared" si="2"/>
        <v>122178691</v>
      </c>
      <c r="Z26" s="32">
        <f>+IF(X26&lt;&gt;0,+(Y26/X26)*100,0)</f>
        <v>2091.9260685066042</v>
      </c>
      <c r="AA26" s="33">
        <f>+AA13+AA25</f>
        <v>9045160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712794</v>
      </c>
      <c r="D32" s="18"/>
      <c r="E32" s="19">
        <v>-3</v>
      </c>
      <c r="F32" s="20">
        <v>-3</v>
      </c>
      <c r="G32" s="20">
        <v>5974945</v>
      </c>
      <c r="H32" s="20">
        <v>459430</v>
      </c>
      <c r="I32" s="20">
        <v>199924</v>
      </c>
      <c r="J32" s="20">
        <v>6634299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6634299</v>
      </c>
      <c r="X32" s="20">
        <v>-3</v>
      </c>
      <c r="Y32" s="20">
        <v>6634302</v>
      </c>
      <c r="Z32" s="21">
        <v>-221143400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-1568750</v>
      </c>
      <c r="F35" s="20">
        <v>-1568750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-392187</v>
      </c>
      <c r="Y35" s="20">
        <v>392187</v>
      </c>
      <c r="Z35" s="21">
        <v>-100</v>
      </c>
      <c r="AA35" s="22">
        <v>-1568750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712794</v>
      </c>
      <c r="D37" s="29">
        <f t="shared" ref="D37:Y37" si="3">SUM(D29:D36)</f>
        <v>0</v>
      </c>
      <c r="E37" s="30">
        <f t="shared" si="3"/>
        <v>-1568753</v>
      </c>
      <c r="F37" s="31">
        <f t="shared" si="3"/>
        <v>-1568753</v>
      </c>
      <c r="G37" s="31">
        <f t="shared" si="3"/>
        <v>5974945</v>
      </c>
      <c r="H37" s="31">
        <f t="shared" si="3"/>
        <v>459430</v>
      </c>
      <c r="I37" s="31">
        <f t="shared" si="3"/>
        <v>199924</v>
      </c>
      <c r="J37" s="31">
        <f t="shared" si="3"/>
        <v>6634299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6634299</v>
      </c>
      <c r="X37" s="31">
        <f t="shared" si="3"/>
        <v>-392190</v>
      </c>
      <c r="Y37" s="31">
        <f t="shared" si="3"/>
        <v>7026489</v>
      </c>
      <c r="Z37" s="32">
        <f>+IF(X37&lt;&gt;0,+(Y37/X37)*100,0)</f>
        <v>-1791.603304520768</v>
      </c>
      <c r="AA37" s="33">
        <f>SUM(AA29:AA36)</f>
        <v>-1568753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712794</v>
      </c>
      <c r="D44" s="29">
        <f>+D37+D43</f>
        <v>0</v>
      </c>
      <c r="E44" s="30">
        <f t="shared" si="5"/>
        <v>-1568753</v>
      </c>
      <c r="F44" s="31">
        <f t="shared" si="5"/>
        <v>-1568753</v>
      </c>
      <c r="G44" s="31">
        <f t="shared" si="5"/>
        <v>5974945</v>
      </c>
      <c r="H44" s="31">
        <f t="shared" si="5"/>
        <v>459430</v>
      </c>
      <c r="I44" s="31">
        <f t="shared" si="5"/>
        <v>199924</v>
      </c>
      <c r="J44" s="31">
        <f t="shared" si="5"/>
        <v>6634299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6634299</v>
      </c>
      <c r="X44" s="31">
        <f t="shared" si="5"/>
        <v>-392190</v>
      </c>
      <c r="Y44" s="31">
        <f t="shared" si="5"/>
        <v>7026489</v>
      </c>
      <c r="Z44" s="32">
        <f>+IF(X44&lt;&gt;0,+(Y44/X44)*100,0)</f>
        <v>-1791.603304520768</v>
      </c>
      <c r="AA44" s="33">
        <f>+AA37+AA43</f>
        <v>-1568753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123808474</v>
      </c>
      <c r="D45" s="42">
        <f t="shared" si="6"/>
        <v>0</v>
      </c>
      <c r="E45" s="43">
        <f t="shared" si="6"/>
        <v>10613913</v>
      </c>
      <c r="F45" s="44">
        <f t="shared" si="6"/>
        <v>10613913</v>
      </c>
      <c r="G45" s="44">
        <f t="shared" si="6"/>
        <v>-792706</v>
      </c>
      <c r="H45" s="44">
        <f t="shared" si="6"/>
        <v>5064886</v>
      </c>
      <c r="I45" s="44">
        <f t="shared" si="6"/>
        <v>117112700</v>
      </c>
      <c r="J45" s="44">
        <f t="shared" si="6"/>
        <v>121384880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121384880</v>
      </c>
      <c r="X45" s="44">
        <f t="shared" si="6"/>
        <v>6232678</v>
      </c>
      <c r="Y45" s="44">
        <f t="shared" si="6"/>
        <v>115152202</v>
      </c>
      <c r="Z45" s="45">
        <f>+IF(X45&lt;&gt;0,+(Y45/X45)*100,0)</f>
        <v>1847.5557697670247</v>
      </c>
      <c r="AA45" s="46">
        <f>+AA26-AA44</f>
        <v>10613913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-59958313</v>
      </c>
      <c r="D6" s="18"/>
      <c r="E6" s="19">
        <v>-41512276</v>
      </c>
      <c r="F6" s="20">
        <v>-41512276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-68721066</v>
      </c>
      <c r="X6" s="20">
        <v>-29189440</v>
      </c>
      <c r="Y6" s="20">
        <v>-39531626</v>
      </c>
      <c r="Z6" s="21">
        <v>135.43125870177707</v>
      </c>
      <c r="AA6" s="22">
        <v>-41512276</v>
      </c>
    </row>
    <row r="7" spans="1:27" x14ac:dyDescent="0.25">
      <c r="A7" s="23" t="s">
        <v>35</v>
      </c>
      <c r="B7" s="17" t="s">
        <v>32</v>
      </c>
      <c r="C7" s="18">
        <v>20000536</v>
      </c>
      <c r="D7" s="18"/>
      <c r="E7" s="19">
        <v>-11513497</v>
      </c>
      <c r="F7" s="20">
        <v>-11513497</v>
      </c>
      <c r="G7" s="20">
        <v>20427375</v>
      </c>
      <c r="H7" s="20">
        <v>427455</v>
      </c>
      <c r="I7" s="20">
        <v>248162</v>
      </c>
      <c r="J7" s="20">
        <v>21102992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21102992</v>
      </c>
      <c r="X7" s="20">
        <v>-5844115</v>
      </c>
      <c r="Y7" s="20">
        <v>26947107</v>
      </c>
      <c r="Z7" s="21">
        <v>-461.09816456383896</v>
      </c>
      <c r="AA7" s="22">
        <v>-11513497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-1622384</v>
      </c>
      <c r="D10" s="18"/>
      <c r="E10" s="19">
        <v>-1300000</v>
      </c>
      <c r="F10" s="20">
        <v>-1300000</v>
      </c>
      <c r="G10" s="20">
        <v>-1622384</v>
      </c>
      <c r="H10" s="20"/>
      <c r="I10" s="20">
        <v>-121942</v>
      </c>
      <c r="J10" s="20">
        <v>-1744326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-1744326</v>
      </c>
      <c r="X10" s="20">
        <v>-850000</v>
      </c>
      <c r="Y10" s="20">
        <v>-894326</v>
      </c>
      <c r="Z10" s="21">
        <v>105.21482352941176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-107916</v>
      </c>
      <c r="D11" s="18"/>
      <c r="E11" s="19"/>
      <c r="F11" s="20"/>
      <c r="G11" s="24">
        <v>777290</v>
      </c>
      <c r="H11" s="24">
        <v>-535181</v>
      </c>
      <c r="I11" s="24">
        <v>-332459</v>
      </c>
      <c r="J11" s="20">
        <v>-90350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-90350</v>
      </c>
      <c r="X11" s="20"/>
      <c r="Y11" s="24">
        <v>-90350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-41695355</v>
      </c>
      <c r="D13" s="29">
        <f>SUM(D6:D12)</f>
        <v>0</v>
      </c>
      <c r="E13" s="30">
        <f t="shared" si="0"/>
        <v>-54325773</v>
      </c>
      <c r="F13" s="31">
        <f t="shared" si="0"/>
        <v>-54325773</v>
      </c>
      <c r="G13" s="31">
        <f t="shared" si="0"/>
        <v>-46929444</v>
      </c>
      <c r="H13" s="31">
        <f t="shared" si="0"/>
        <v>-2550038</v>
      </c>
      <c r="I13" s="31">
        <f t="shared" si="0"/>
        <v>19454</v>
      </c>
      <c r="J13" s="31">
        <f t="shared" si="0"/>
        <v>-49460028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-49460028</v>
      </c>
      <c r="X13" s="31">
        <f t="shared" si="0"/>
        <v>-35883555</v>
      </c>
      <c r="Y13" s="31">
        <f t="shared" si="0"/>
        <v>-13576473</v>
      </c>
      <c r="Z13" s="32">
        <f>+IF(X13&lt;&gt;0,+(Y13/X13)*100,0)</f>
        <v>37.834804829120195</v>
      </c>
      <c r="AA13" s="33">
        <f>SUM(AA6:AA12)</f>
        <v>-54325773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11243249</v>
      </c>
      <c r="D17" s="18"/>
      <c r="E17" s="19">
        <v>34698610</v>
      </c>
      <c r="F17" s="20">
        <v>34698610</v>
      </c>
      <c r="G17" s="24">
        <v>28033648</v>
      </c>
      <c r="H17" s="24">
        <v>-8472598</v>
      </c>
      <c r="I17" s="24"/>
      <c r="J17" s="20">
        <v>19561050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19561050</v>
      </c>
      <c r="X17" s="20">
        <v>22623611</v>
      </c>
      <c r="Y17" s="24">
        <v>-3062561</v>
      </c>
      <c r="Z17" s="25">
        <v>-13.537012283317637</v>
      </c>
      <c r="AA17" s="26">
        <v>34698610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11243249</v>
      </c>
      <c r="D25" s="29">
        <f t="shared" ref="D25:Y25" si="1">SUM(D15:D24)</f>
        <v>0</v>
      </c>
      <c r="E25" s="35">
        <f t="shared" si="1"/>
        <v>34698610</v>
      </c>
      <c r="F25" s="36">
        <f t="shared" si="1"/>
        <v>34698610</v>
      </c>
      <c r="G25" s="36">
        <f t="shared" si="1"/>
        <v>28033648</v>
      </c>
      <c r="H25" s="36">
        <f t="shared" si="1"/>
        <v>-8472598</v>
      </c>
      <c r="I25" s="36">
        <f t="shared" si="1"/>
        <v>0</v>
      </c>
      <c r="J25" s="36">
        <f t="shared" si="1"/>
        <v>19561050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19561050</v>
      </c>
      <c r="X25" s="36">
        <f t="shared" si="1"/>
        <v>22623611</v>
      </c>
      <c r="Y25" s="36">
        <f t="shared" si="1"/>
        <v>-3062561</v>
      </c>
      <c r="Z25" s="37">
        <f>+IF(X25&lt;&gt;0,+(Y25/X25)*100,0)</f>
        <v>-13.537012283317637</v>
      </c>
      <c r="AA25" s="38">
        <f>SUM(AA15:AA24)</f>
        <v>34698610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-30452106</v>
      </c>
      <c r="D26" s="29">
        <f>+D13+D25</f>
        <v>0</v>
      </c>
      <c r="E26" s="30">
        <f t="shared" si="2"/>
        <v>-19627163</v>
      </c>
      <c r="F26" s="31">
        <f t="shared" si="2"/>
        <v>-19627163</v>
      </c>
      <c r="G26" s="31">
        <f t="shared" si="2"/>
        <v>-18895796</v>
      </c>
      <c r="H26" s="31">
        <f t="shared" si="2"/>
        <v>-11022636</v>
      </c>
      <c r="I26" s="31">
        <f t="shared" si="2"/>
        <v>19454</v>
      </c>
      <c r="J26" s="31">
        <f t="shared" si="2"/>
        <v>-29898978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-29898978</v>
      </c>
      <c r="X26" s="31">
        <f t="shared" si="2"/>
        <v>-13259944</v>
      </c>
      <c r="Y26" s="31">
        <f t="shared" si="2"/>
        <v>-16639034</v>
      </c>
      <c r="Z26" s="32">
        <f>+IF(X26&lt;&gt;0,+(Y26/X26)*100,0)</f>
        <v>125.4834409557084</v>
      </c>
      <c r="AA26" s="33">
        <f>+AA13+AA25</f>
        <v>-19627163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-65150</v>
      </c>
      <c r="D31" s="18"/>
      <c r="E31" s="19"/>
      <c r="F31" s="20"/>
      <c r="G31" s="20">
        <v>-65350</v>
      </c>
      <c r="H31" s="20">
        <v>-1561</v>
      </c>
      <c r="I31" s="20">
        <v>-2065</v>
      </c>
      <c r="J31" s="20">
        <v>-68976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-68976</v>
      </c>
      <c r="X31" s="20"/>
      <c r="Y31" s="20">
        <v>-68976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-1681760</v>
      </c>
      <c r="D32" s="18"/>
      <c r="E32" s="19">
        <v>-4353012</v>
      </c>
      <c r="F32" s="20">
        <v>-4353012</v>
      </c>
      <c r="G32" s="20">
        <v>-1788355</v>
      </c>
      <c r="H32" s="20"/>
      <c r="I32" s="20">
        <v>-52070</v>
      </c>
      <c r="J32" s="20">
        <v>-1840425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-1840425</v>
      </c>
      <c r="X32" s="20">
        <v>-3903012</v>
      </c>
      <c r="Y32" s="20">
        <v>2062587</v>
      </c>
      <c r="Z32" s="21">
        <v>-52.846032756240568</v>
      </c>
      <c r="AA32" s="22">
        <v>-4353012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-5901362</v>
      </c>
      <c r="H33" s="20">
        <v>-2416441</v>
      </c>
      <c r="I33" s="20"/>
      <c r="J33" s="20">
        <v>-8317803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-8317803</v>
      </c>
      <c r="X33" s="20"/>
      <c r="Y33" s="20">
        <v>-8317803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3761641</v>
      </c>
      <c r="D35" s="18"/>
      <c r="E35" s="19">
        <v>2762527</v>
      </c>
      <c r="F35" s="20">
        <v>2762527</v>
      </c>
      <c r="G35" s="20">
        <v>3862008</v>
      </c>
      <c r="H35" s="20">
        <v>54646</v>
      </c>
      <c r="I35" s="20">
        <v>55245</v>
      </c>
      <c r="J35" s="20">
        <v>3971899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3971899</v>
      </c>
      <c r="X35" s="20">
        <v>1749409</v>
      </c>
      <c r="Y35" s="20">
        <v>2222490</v>
      </c>
      <c r="Z35" s="21">
        <v>127.04233258203199</v>
      </c>
      <c r="AA35" s="22">
        <v>2762527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2014731</v>
      </c>
      <c r="D37" s="29">
        <f t="shared" ref="D37:Y37" si="3">SUM(D29:D36)</f>
        <v>0</v>
      </c>
      <c r="E37" s="30">
        <f t="shared" si="3"/>
        <v>-1590485</v>
      </c>
      <c r="F37" s="31">
        <f t="shared" si="3"/>
        <v>-1590485</v>
      </c>
      <c r="G37" s="31">
        <f t="shared" si="3"/>
        <v>-3893059</v>
      </c>
      <c r="H37" s="31">
        <f t="shared" si="3"/>
        <v>-2363356</v>
      </c>
      <c r="I37" s="31">
        <f t="shared" si="3"/>
        <v>1110</v>
      </c>
      <c r="J37" s="31">
        <f t="shared" si="3"/>
        <v>-6255305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-6255305</v>
      </c>
      <c r="X37" s="31">
        <f t="shared" si="3"/>
        <v>-2153603</v>
      </c>
      <c r="Y37" s="31">
        <f t="shared" si="3"/>
        <v>-4101702</v>
      </c>
      <c r="Z37" s="32">
        <f>+IF(X37&lt;&gt;0,+(Y37/X37)*100,0)</f>
        <v>190.45766559574815</v>
      </c>
      <c r="AA37" s="33">
        <f>SUM(AA29:AA36)</f>
        <v>-1590485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2014731</v>
      </c>
      <c r="D44" s="29">
        <f>+D37+D43</f>
        <v>0</v>
      </c>
      <c r="E44" s="30">
        <f t="shared" si="5"/>
        <v>-1590485</v>
      </c>
      <c r="F44" s="31">
        <f t="shared" si="5"/>
        <v>-1590485</v>
      </c>
      <c r="G44" s="31">
        <f t="shared" si="5"/>
        <v>-3893059</v>
      </c>
      <c r="H44" s="31">
        <f t="shared" si="5"/>
        <v>-2363356</v>
      </c>
      <c r="I44" s="31">
        <f t="shared" si="5"/>
        <v>1110</v>
      </c>
      <c r="J44" s="31">
        <f t="shared" si="5"/>
        <v>-6255305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-6255305</v>
      </c>
      <c r="X44" s="31">
        <f t="shared" si="5"/>
        <v>-2153603</v>
      </c>
      <c r="Y44" s="31">
        <f t="shared" si="5"/>
        <v>-4101702</v>
      </c>
      <c r="Z44" s="32">
        <f>+IF(X44&lt;&gt;0,+(Y44/X44)*100,0)</f>
        <v>190.45766559574815</v>
      </c>
      <c r="AA44" s="33">
        <f>+AA37+AA43</f>
        <v>-1590485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-32466837</v>
      </c>
      <c r="D45" s="42">
        <f t="shared" si="6"/>
        <v>0</v>
      </c>
      <c r="E45" s="43">
        <f t="shared" si="6"/>
        <v>-18036678</v>
      </c>
      <c r="F45" s="44">
        <f t="shared" si="6"/>
        <v>-18036678</v>
      </c>
      <c r="G45" s="44">
        <f t="shared" si="6"/>
        <v>-15002737</v>
      </c>
      <c r="H45" s="44">
        <f t="shared" si="6"/>
        <v>-8659280</v>
      </c>
      <c r="I45" s="44">
        <f t="shared" si="6"/>
        <v>18344</v>
      </c>
      <c r="J45" s="44">
        <f t="shared" si="6"/>
        <v>-23643673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-23643673</v>
      </c>
      <c r="X45" s="44">
        <f t="shared" si="6"/>
        <v>-11106341</v>
      </c>
      <c r="Y45" s="44">
        <f t="shared" si="6"/>
        <v>-12537332</v>
      </c>
      <c r="Z45" s="45">
        <f>+IF(X45&lt;&gt;0,+(Y45/X45)*100,0)</f>
        <v>112.88445042341127</v>
      </c>
      <c r="AA45" s="46">
        <f>+AA26-AA44</f>
        <v>-18036678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-55075011</v>
      </c>
      <c r="D47" s="18"/>
      <c r="E47" s="19">
        <v>-18036678</v>
      </c>
      <c r="F47" s="20">
        <v>-18036678</v>
      </c>
      <c r="G47" s="20">
        <v>-38779321</v>
      </c>
      <c r="H47" s="20">
        <v>-8172643</v>
      </c>
      <c r="I47" s="20">
        <v>-434455</v>
      </c>
      <c r="J47" s="20">
        <v>-47386419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-47386419</v>
      </c>
      <c r="X47" s="20">
        <v>-11106338</v>
      </c>
      <c r="Y47" s="20">
        <v>-36280081</v>
      </c>
      <c r="Z47" s="47">
        <v>326.66105605646072</v>
      </c>
      <c r="AA47" s="22">
        <v>-18036678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-55075011</v>
      </c>
      <c r="D50" s="50">
        <f t="shared" ref="D50:Y50" si="7">SUM(D47:D49)</f>
        <v>0</v>
      </c>
      <c r="E50" s="51">
        <f t="shared" si="7"/>
        <v>-18036678</v>
      </c>
      <c r="F50" s="52">
        <f t="shared" si="7"/>
        <v>-18036678</v>
      </c>
      <c r="G50" s="52">
        <f t="shared" si="7"/>
        <v>-38779321</v>
      </c>
      <c r="H50" s="52">
        <f t="shared" si="7"/>
        <v>-8172643</v>
      </c>
      <c r="I50" s="52">
        <f t="shared" si="7"/>
        <v>-434455</v>
      </c>
      <c r="J50" s="52">
        <f t="shared" si="7"/>
        <v>-47386419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-47386419</v>
      </c>
      <c r="X50" s="52">
        <f t="shared" si="7"/>
        <v>-11106338</v>
      </c>
      <c r="Y50" s="52">
        <f t="shared" si="7"/>
        <v>-36280081</v>
      </c>
      <c r="Z50" s="53">
        <f>+IF(X50&lt;&gt;0,+(Y50/X50)*100,0)</f>
        <v>326.66105605646072</v>
      </c>
      <c r="AA50" s="54">
        <f>SUM(AA47:AA49)</f>
        <v>-18036678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247084494</v>
      </c>
      <c r="D7" s="18"/>
      <c r="E7" s="19">
        <v>141176362</v>
      </c>
      <c r="F7" s="20">
        <v>141176362</v>
      </c>
      <c r="G7" s="20">
        <v>307592874</v>
      </c>
      <c r="H7" s="20">
        <v>20990550</v>
      </c>
      <c r="I7" s="20">
        <v>24525281</v>
      </c>
      <c r="J7" s="20">
        <v>353108705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353108705</v>
      </c>
      <c r="X7" s="20">
        <v>35294094</v>
      </c>
      <c r="Y7" s="20">
        <v>317814611</v>
      </c>
      <c r="Z7" s="21">
        <v>900.47533448514071</v>
      </c>
      <c r="AA7" s="22">
        <v>141176362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247084494</v>
      </c>
      <c r="D13" s="29">
        <f>SUM(D6:D12)</f>
        <v>0</v>
      </c>
      <c r="E13" s="30">
        <f t="shared" si="0"/>
        <v>141176362</v>
      </c>
      <c r="F13" s="31">
        <f t="shared" si="0"/>
        <v>141176362</v>
      </c>
      <c r="G13" s="31">
        <f t="shared" si="0"/>
        <v>307592874</v>
      </c>
      <c r="H13" s="31">
        <f t="shared" si="0"/>
        <v>20990550</v>
      </c>
      <c r="I13" s="31">
        <f t="shared" si="0"/>
        <v>24525281</v>
      </c>
      <c r="J13" s="31">
        <f t="shared" si="0"/>
        <v>353108705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353108705</v>
      </c>
      <c r="X13" s="31">
        <f t="shared" si="0"/>
        <v>35294094</v>
      </c>
      <c r="Y13" s="31">
        <f t="shared" si="0"/>
        <v>317814611</v>
      </c>
      <c r="Z13" s="32">
        <f>+IF(X13&lt;&gt;0,+(Y13/X13)*100,0)</f>
        <v>900.47533448514071</v>
      </c>
      <c r="AA13" s="33">
        <f>SUM(AA6:AA12)</f>
        <v>141176362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1574407438</v>
      </c>
      <c r="D17" s="18"/>
      <c r="E17" s="19">
        <v>47634304</v>
      </c>
      <c r="F17" s="20">
        <v>47634304</v>
      </c>
      <c r="G17" s="24">
        <v>1599478103</v>
      </c>
      <c r="H17" s="24">
        <v>-22366005</v>
      </c>
      <c r="I17" s="24">
        <v>240824</v>
      </c>
      <c r="J17" s="20">
        <v>1577352922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1577352922</v>
      </c>
      <c r="X17" s="20">
        <v>11908581</v>
      </c>
      <c r="Y17" s="24">
        <v>1565444341</v>
      </c>
      <c r="Z17" s="25">
        <v>13145.515330499913</v>
      </c>
      <c r="AA17" s="26">
        <v>47634304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1574407438</v>
      </c>
      <c r="D25" s="29">
        <f t="shared" ref="D25:Y25" si="1">SUM(D15:D24)</f>
        <v>0</v>
      </c>
      <c r="E25" s="35">
        <f t="shared" si="1"/>
        <v>47634304</v>
      </c>
      <c r="F25" s="36">
        <f t="shared" si="1"/>
        <v>47634304</v>
      </c>
      <c r="G25" s="36">
        <f t="shared" si="1"/>
        <v>1599478103</v>
      </c>
      <c r="H25" s="36">
        <f t="shared" si="1"/>
        <v>-22366005</v>
      </c>
      <c r="I25" s="36">
        <f t="shared" si="1"/>
        <v>240824</v>
      </c>
      <c r="J25" s="36">
        <f t="shared" si="1"/>
        <v>1577352922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1577352922</v>
      </c>
      <c r="X25" s="36">
        <f t="shared" si="1"/>
        <v>11908581</v>
      </c>
      <c r="Y25" s="36">
        <f t="shared" si="1"/>
        <v>1565444341</v>
      </c>
      <c r="Z25" s="37">
        <f>+IF(X25&lt;&gt;0,+(Y25/X25)*100,0)</f>
        <v>13145.515330499913</v>
      </c>
      <c r="AA25" s="38">
        <f>SUM(AA15:AA24)</f>
        <v>47634304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1821491932</v>
      </c>
      <c r="D26" s="29">
        <f>+D13+D25</f>
        <v>0</v>
      </c>
      <c r="E26" s="30">
        <f t="shared" si="2"/>
        <v>188810666</v>
      </c>
      <c r="F26" s="31">
        <f t="shared" si="2"/>
        <v>188810666</v>
      </c>
      <c r="G26" s="31">
        <f t="shared" si="2"/>
        <v>1907070977</v>
      </c>
      <c r="H26" s="31">
        <f t="shared" si="2"/>
        <v>-1375455</v>
      </c>
      <c r="I26" s="31">
        <f t="shared" si="2"/>
        <v>24766105</v>
      </c>
      <c r="J26" s="31">
        <f t="shared" si="2"/>
        <v>1930461627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1930461627</v>
      </c>
      <c r="X26" s="31">
        <f t="shared" si="2"/>
        <v>47202675</v>
      </c>
      <c r="Y26" s="31">
        <f t="shared" si="2"/>
        <v>1883258952</v>
      </c>
      <c r="Z26" s="32">
        <f>+IF(X26&lt;&gt;0,+(Y26/X26)*100,0)</f>
        <v>3989.7292939436161</v>
      </c>
      <c r="AA26" s="33">
        <f>+AA13+AA25</f>
        <v>188810666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145911148</v>
      </c>
      <c r="D35" s="18"/>
      <c r="E35" s="19"/>
      <c r="F35" s="20"/>
      <c r="G35" s="20">
        <v>148301027</v>
      </c>
      <c r="H35" s="20">
        <v>5793988</v>
      </c>
      <c r="I35" s="20">
        <v>2373972</v>
      </c>
      <c r="J35" s="20">
        <v>156468987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156468987</v>
      </c>
      <c r="X35" s="20"/>
      <c r="Y35" s="20">
        <v>156468987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145911148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148301027</v>
      </c>
      <c r="H37" s="31">
        <f t="shared" si="3"/>
        <v>5793988</v>
      </c>
      <c r="I37" s="31">
        <f t="shared" si="3"/>
        <v>2373972</v>
      </c>
      <c r="J37" s="31">
        <f t="shared" si="3"/>
        <v>156468987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156468987</v>
      </c>
      <c r="X37" s="31">
        <f t="shared" si="3"/>
        <v>0</v>
      </c>
      <c r="Y37" s="31">
        <f t="shared" si="3"/>
        <v>156468987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145911148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148301027</v>
      </c>
      <c r="H44" s="31">
        <f t="shared" si="5"/>
        <v>5793988</v>
      </c>
      <c r="I44" s="31">
        <f t="shared" si="5"/>
        <v>2373972</v>
      </c>
      <c r="J44" s="31">
        <f t="shared" si="5"/>
        <v>156468987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156468987</v>
      </c>
      <c r="X44" s="31">
        <f t="shared" si="5"/>
        <v>0</v>
      </c>
      <c r="Y44" s="31">
        <f t="shared" si="5"/>
        <v>156468987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1675580784</v>
      </c>
      <c r="D45" s="42">
        <f t="shared" si="6"/>
        <v>0</v>
      </c>
      <c r="E45" s="43">
        <f t="shared" si="6"/>
        <v>188810666</v>
      </c>
      <c r="F45" s="44">
        <f t="shared" si="6"/>
        <v>188810666</v>
      </c>
      <c r="G45" s="44">
        <f t="shared" si="6"/>
        <v>1758769950</v>
      </c>
      <c r="H45" s="44">
        <f t="shared" si="6"/>
        <v>-7169443</v>
      </c>
      <c r="I45" s="44">
        <f t="shared" si="6"/>
        <v>22392133</v>
      </c>
      <c r="J45" s="44">
        <f t="shared" si="6"/>
        <v>1773992640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1773992640</v>
      </c>
      <c r="X45" s="44">
        <f t="shared" si="6"/>
        <v>47202675</v>
      </c>
      <c r="Y45" s="44">
        <f t="shared" si="6"/>
        <v>1726789965</v>
      </c>
      <c r="Z45" s="45">
        <f>+IF(X45&lt;&gt;0,+(Y45/X45)*100,0)</f>
        <v>3658.2459892368393</v>
      </c>
      <c r="AA45" s="46">
        <f>+AA26-AA44</f>
        <v>188810666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-100712803</v>
      </c>
      <c r="D47" s="18"/>
      <c r="E47" s="19">
        <v>95736044</v>
      </c>
      <c r="F47" s="20">
        <v>95736044</v>
      </c>
      <c r="G47" s="20">
        <v>-619405824</v>
      </c>
      <c r="H47" s="20">
        <v>401743854</v>
      </c>
      <c r="I47" s="20">
        <v>22657361</v>
      </c>
      <c r="J47" s="20">
        <v>-195004609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-195004609</v>
      </c>
      <c r="X47" s="20">
        <v>23934009</v>
      </c>
      <c r="Y47" s="20">
        <v>-218938618</v>
      </c>
      <c r="Z47" s="47">
        <v>-914.7594872217187</v>
      </c>
      <c r="AA47" s="22">
        <v>95736044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-100712803</v>
      </c>
      <c r="D50" s="50">
        <f t="shared" ref="D50:Y50" si="7">SUM(D47:D49)</f>
        <v>0</v>
      </c>
      <c r="E50" s="51">
        <f t="shared" si="7"/>
        <v>95736044</v>
      </c>
      <c r="F50" s="52">
        <f t="shared" si="7"/>
        <v>95736044</v>
      </c>
      <c r="G50" s="52">
        <f t="shared" si="7"/>
        <v>-619405824</v>
      </c>
      <c r="H50" s="52">
        <f t="shared" si="7"/>
        <v>401743854</v>
      </c>
      <c r="I50" s="52">
        <f t="shared" si="7"/>
        <v>22657361</v>
      </c>
      <c r="J50" s="52">
        <f t="shared" si="7"/>
        <v>-195004609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-195004609</v>
      </c>
      <c r="X50" s="52">
        <f t="shared" si="7"/>
        <v>23934009</v>
      </c>
      <c r="Y50" s="52">
        <f t="shared" si="7"/>
        <v>-218938618</v>
      </c>
      <c r="Z50" s="53">
        <f>+IF(X50&lt;&gt;0,+(Y50/X50)*100,0)</f>
        <v>-914.7594872217187</v>
      </c>
      <c r="AA50" s="54">
        <f>SUM(AA47:AA49)</f>
        <v>95736044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2468056</v>
      </c>
      <c r="X6" s="20"/>
      <c r="Y6" s="20">
        <v>2468056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46855444</v>
      </c>
      <c r="F7" s="20">
        <v>46855444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46855444</v>
      </c>
      <c r="Y7" s="20">
        <v>-46855444</v>
      </c>
      <c r="Z7" s="21">
        <v>-100</v>
      </c>
      <c r="AA7" s="22">
        <v>46855444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46855444</v>
      </c>
      <c r="F13" s="31">
        <f t="shared" si="0"/>
        <v>46855444</v>
      </c>
      <c r="G13" s="31">
        <f t="shared" si="0"/>
        <v>649245</v>
      </c>
      <c r="H13" s="31">
        <f t="shared" si="0"/>
        <v>890435</v>
      </c>
      <c r="I13" s="31">
        <f t="shared" si="0"/>
        <v>928376</v>
      </c>
      <c r="J13" s="31">
        <f t="shared" si="0"/>
        <v>2468056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2468056</v>
      </c>
      <c r="X13" s="31">
        <f t="shared" si="0"/>
        <v>46855444</v>
      </c>
      <c r="Y13" s="31">
        <f t="shared" si="0"/>
        <v>-44387388</v>
      </c>
      <c r="Z13" s="32">
        <f>+IF(X13&lt;&gt;0,+(Y13/X13)*100,0)</f>
        <v>-94.732616342297376</v>
      </c>
      <c r="AA13" s="33">
        <f>SUM(AA6:AA12)</f>
        <v>46855444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270677611</v>
      </c>
      <c r="F17" s="20">
        <v>270677611</v>
      </c>
      <c r="G17" s="24">
        <v>1782327</v>
      </c>
      <c r="H17" s="24">
        <v>1809787</v>
      </c>
      <c r="I17" s="24">
        <v>3376340</v>
      </c>
      <c r="J17" s="20">
        <v>6968454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6968454</v>
      </c>
      <c r="X17" s="20">
        <v>275686256</v>
      </c>
      <c r="Y17" s="24">
        <v>-268717802</v>
      </c>
      <c r="Z17" s="25">
        <v>-97.472324481783374</v>
      </c>
      <c r="AA17" s="26">
        <v>270677611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270677611</v>
      </c>
      <c r="F25" s="36">
        <f t="shared" si="1"/>
        <v>270677611</v>
      </c>
      <c r="G25" s="36">
        <f t="shared" si="1"/>
        <v>1782327</v>
      </c>
      <c r="H25" s="36">
        <f t="shared" si="1"/>
        <v>1809787</v>
      </c>
      <c r="I25" s="36">
        <f t="shared" si="1"/>
        <v>3376340</v>
      </c>
      <c r="J25" s="36">
        <f t="shared" si="1"/>
        <v>6968454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6968454</v>
      </c>
      <c r="X25" s="36">
        <f t="shared" si="1"/>
        <v>275686256</v>
      </c>
      <c r="Y25" s="36">
        <f t="shared" si="1"/>
        <v>-268717802</v>
      </c>
      <c r="Z25" s="37">
        <f>+IF(X25&lt;&gt;0,+(Y25/X25)*100,0)</f>
        <v>-97.472324481783374</v>
      </c>
      <c r="AA25" s="38">
        <f>SUM(AA15:AA24)</f>
        <v>270677611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317533055</v>
      </c>
      <c r="F26" s="31">
        <f t="shared" si="2"/>
        <v>317533055</v>
      </c>
      <c r="G26" s="31">
        <f t="shared" si="2"/>
        <v>2431572</v>
      </c>
      <c r="H26" s="31">
        <f t="shared" si="2"/>
        <v>2700222</v>
      </c>
      <c r="I26" s="31">
        <f t="shared" si="2"/>
        <v>4304716</v>
      </c>
      <c r="J26" s="31">
        <f t="shared" si="2"/>
        <v>9436510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9436510</v>
      </c>
      <c r="X26" s="31">
        <f t="shared" si="2"/>
        <v>322541700</v>
      </c>
      <c r="Y26" s="31">
        <f t="shared" si="2"/>
        <v>-313105190</v>
      </c>
      <c r="Z26" s="32">
        <f>+IF(X26&lt;&gt;0,+(Y26/X26)*100,0)</f>
        <v>-97.074328683701978</v>
      </c>
      <c r="AA26" s="33">
        <f>+AA13+AA25</f>
        <v>317533055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317533055</v>
      </c>
      <c r="F45" s="44">
        <f t="shared" si="6"/>
        <v>317533055</v>
      </c>
      <c r="G45" s="44">
        <f t="shared" si="6"/>
        <v>2431572</v>
      </c>
      <c r="H45" s="44">
        <f t="shared" si="6"/>
        <v>2700222</v>
      </c>
      <c r="I45" s="44">
        <f t="shared" si="6"/>
        <v>4304716</v>
      </c>
      <c r="J45" s="44">
        <f t="shared" si="6"/>
        <v>9436510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9436510</v>
      </c>
      <c r="X45" s="44">
        <f t="shared" si="6"/>
        <v>322541700</v>
      </c>
      <c r="Y45" s="44">
        <f t="shared" si="6"/>
        <v>-313105190</v>
      </c>
      <c r="Z45" s="45">
        <f>+IF(X45&lt;&gt;0,+(Y45/X45)*100,0)</f>
        <v>-97.074328683701978</v>
      </c>
      <c r="AA45" s="46">
        <f>+AA26-AA44</f>
        <v>317533055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60869979</v>
      </c>
      <c r="D6" s="18"/>
      <c r="E6" s="19">
        <v>80481147</v>
      </c>
      <c r="F6" s="20">
        <v>80481147</v>
      </c>
      <c r="G6" s="20">
        <v>86634916</v>
      </c>
      <c r="H6" s="20">
        <v>-5003308</v>
      </c>
      <c r="I6" s="20">
        <v>196969</v>
      </c>
      <c r="J6" s="20">
        <v>81828577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81828577</v>
      </c>
      <c r="X6" s="20">
        <v>33744505</v>
      </c>
      <c r="Y6" s="20">
        <v>48084072</v>
      </c>
      <c r="Z6" s="21">
        <v>142.49452466408977</v>
      </c>
      <c r="AA6" s="22">
        <v>80481147</v>
      </c>
    </row>
    <row r="7" spans="1:27" x14ac:dyDescent="0.25">
      <c r="A7" s="23" t="s">
        <v>35</v>
      </c>
      <c r="B7" s="17" t="s">
        <v>32</v>
      </c>
      <c r="C7" s="18">
        <v>75901488</v>
      </c>
      <c r="D7" s="18"/>
      <c r="E7" s="19">
        <v>8731196</v>
      </c>
      <c r="F7" s="20">
        <v>8731196</v>
      </c>
      <c r="G7" s="20">
        <v>77688969</v>
      </c>
      <c r="H7" s="20">
        <v>2101446</v>
      </c>
      <c r="I7" s="20">
        <v>-5118504</v>
      </c>
      <c r="J7" s="20">
        <v>74671911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74671911</v>
      </c>
      <c r="X7" s="20">
        <v>31584950</v>
      </c>
      <c r="Y7" s="20">
        <v>43086961</v>
      </c>
      <c r="Z7" s="21">
        <v>136.4161127372372</v>
      </c>
      <c r="AA7" s="22">
        <v>8731196</v>
      </c>
    </row>
    <row r="8" spans="1:27" x14ac:dyDescent="0.25">
      <c r="A8" s="23" t="s">
        <v>36</v>
      </c>
      <c r="B8" s="17" t="s">
        <v>32</v>
      </c>
      <c r="C8" s="18">
        <v>1110455</v>
      </c>
      <c r="D8" s="18"/>
      <c r="E8" s="19"/>
      <c r="F8" s="20"/>
      <c r="G8" s="20">
        <v>1110455</v>
      </c>
      <c r="H8" s="20"/>
      <c r="I8" s="20"/>
      <c r="J8" s="20">
        <v>1110455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1110455</v>
      </c>
      <c r="X8" s="20"/>
      <c r="Y8" s="20">
        <v>1110455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-818169</v>
      </c>
      <c r="D10" s="18"/>
      <c r="E10" s="19">
        <v>-7548542</v>
      </c>
      <c r="F10" s="20">
        <v>-7548542</v>
      </c>
      <c r="G10" s="20">
        <v>-819969</v>
      </c>
      <c r="H10" s="20"/>
      <c r="I10" s="20">
        <v>-25094</v>
      </c>
      <c r="J10" s="20">
        <v>-845063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-845063</v>
      </c>
      <c r="X10" s="20">
        <v>-2148551</v>
      </c>
      <c r="Y10" s="20">
        <v>1303488</v>
      </c>
      <c r="Z10" s="21">
        <v>-60.668236406769026</v>
      </c>
      <c r="AA10" s="22">
        <v>-7548542</v>
      </c>
    </row>
    <row r="11" spans="1:27" x14ac:dyDescent="0.25">
      <c r="A11" s="23" t="s">
        <v>39</v>
      </c>
      <c r="B11" s="17" t="s">
        <v>32</v>
      </c>
      <c r="C11" s="18">
        <v>-27052122</v>
      </c>
      <c r="D11" s="18"/>
      <c r="E11" s="19">
        <v>15283025</v>
      </c>
      <c r="F11" s="20">
        <v>15283025</v>
      </c>
      <c r="G11" s="24">
        <v>29903399</v>
      </c>
      <c r="H11" s="24">
        <v>-56195508</v>
      </c>
      <c r="I11" s="24">
        <v>35839</v>
      </c>
      <c r="J11" s="20">
        <v>-26256270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-26256270</v>
      </c>
      <c r="X11" s="20">
        <v>15283025</v>
      </c>
      <c r="Y11" s="24">
        <v>-41539295</v>
      </c>
      <c r="Z11" s="25">
        <v>-271.80021625299963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109900104</v>
      </c>
      <c r="D13" s="29">
        <f>SUM(D6:D12)</f>
        <v>0</v>
      </c>
      <c r="E13" s="30">
        <f t="shared" si="0"/>
        <v>96841369</v>
      </c>
      <c r="F13" s="31">
        <f t="shared" si="0"/>
        <v>96841369</v>
      </c>
      <c r="G13" s="31">
        <f t="shared" si="0"/>
        <v>194406243</v>
      </c>
      <c r="H13" s="31">
        <f t="shared" si="0"/>
        <v>-59097370</v>
      </c>
      <c r="I13" s="31">
        <f t="shared" si="0"/>
        <v>-4910790</v>
      </c>
      <c r="J13" s="31">
        <f t="shared" si="0"/>
        <v>130398083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130398083</v>
      </c>
      <c r="X13" s="31">
        <f t="shared" si="0"/>
        <v>78358472</v>
      </c>
      <c r="Y13" s="31">
        <f t="shared" si="0"/>
        <v>52039611</v>
      </c>
      <c r="Z13" s="32">
        <f>+IF(X13&lt;&gt;0,+(Y13/X13)*100,0)</f>
        <v>66.412233000153449</v>
      </c>
      <c r="AA13" s="33">
        <f>SUM(AA6:AA12)</f>
        <v>96841369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478370318</v>
      </c>
      <c r="D17" s="18"/>
      <c r="E17" s="19">
        <v>419829293</v>
      </c>
      <c r="F17" s="20">
        <v>419829293</v>
      </c>
      <c r="G17" s="24">
        <v>446738220</v>
      </c>
      <c r="H17" s="24">
        <v>33401623</v>
      </c>
      <c r="I17" s="24">
        <v>-1487081</v>
      </c>
      <c r="J17" s="20">
        <v>478652762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478652762</v>
      </c>
      <c r="X17" s="20">
        <v>433532972</v>
      </c>
      <c r="Y17" s="24">
        <v>45119790</v>
      </c>
      <c r="Z17" s="25">
        <v>10.407464463856281</v>
      </c>
      <c r="AA17" s="26">
        <v>419829293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478370318</v>
      </c>
      <c r="D25" s="29">
        <f t="shared" ref="D25:Y25" si="1">SUM(D15:D24)</f>
        <v>0</v>
      </c>
      <c r="E25" s="35">
        <f t="shared" si="1"/>
        <v>419829293</v>
      </c>
      <c r="F25" s="36">
        <f t="shared" si="1"/>
        <v>419829293</v>
      </c>
      <c r="G25" s="36">
        <f t="shared" si="1"/>
        <v>446738220</v>
      </c>
      <c r="H25" s="36">
        <f t="shared" si="1"/>
        <v>33401623</v>
      </c>
      <c r="I25" s="36">
        <f t="shared" si="1"/>
        <v>-1487081</v>
      </c>
      <c r="J25" s="36">
        <f t="shared" si="1"/>
        <v>478652762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478652762</v>
      </c>
      <c r="X25" s="36">
        <f t="shared" si="1"/>
        <v>433532972</v>
      </c>
      <c r="Y25" s="36">
        <f t="shared" si="1"/>
        <v>45119790</v>
      </c>
      <c r="Z25" s="37">
        <f>+IF(X25&lt;&gt;0,+(Y25/X25)*100,0)</f>
        <v>10.407464463856281</v>
      </c>
      <c r="AA25" s="38">
        <f>SUM(AA15:AA24)</f>
        <v>419829293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588270422</v>
      </c>
      <c r="D26" s="29">
        <f>+D13+D25</f>
        <v>0</v>
      </c>
      <c r="E26" s="30">
        <f t="shared" si="2"/>
        <v>516670662</v>
      </c>
      <c r="F26" s="31">
        <f t="shared" si="2"/>
        <v>516670662</v>
      </c>
      <c r="G26" s="31">
        <f t="shared" si="2"/>
        <v>641144463</v>
      </c>
      <c r="H26" s="31">
        <f t="shared" si="2"/>
        <v>-25695747</v>
      </c>
      <c r="I26" s="31">
        <f t="shared" si="2"/>
        <v>-6397871</v>
      </c>
      <c r="J26" s="31">
        <f t="shared" si="2"/>
        <v>609050845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609050845</v>
      </c>
      <c r="X26" s="31">
        <f t="shared" si="2"/>
        <v>511891444</v>
      </c>
      <c r="Y26" s="31">
        <f t="shared" si="2"/>
        <v>97159401</v>
      </c>
      <c r="Z26" s="32">
        <f>+IF(X26&lt;&gt;0,+(Y26/X26)*100,0)</f>
        <v>18.980469812267462</v>
      </c>
      <c r="AA26" s="33">
        <f>+AA13+AA25</f>
        <v>516670662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-84156</v>
      </c>
      <c r="D31" s="18"/>
      <c r="E31" s="19">
        <v>-62696</v>
      </c>
      <c r="F31" s="20">
        <v>-62696</v>
      </c>
      <c r="G31" s="20">
        <v>-84484</v>
      </c>
      <c r="H31" s="20">
        <v>-156</v>
      </c>
      <c r="I31" s="20">
        <v>-22</v>
      </c>
      <c r="J31" s="20">
        <v>-84662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-84662</v>
      </c>
      <c r="X31" s="20">
        <v>-62696</v>
      </c>
      <c r="Y31" s="20">
        <v>-21966</v>
      </c>
      <c r="Z31" s="21">
        <v>35.035727957126447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-16990106</v>
      </c>
      <c r="D32" s="18"/>
      <c r="E32" s="19">
        <v>-4858477</v>
      </c>
      <c r="F32" s="20">
        <v>-4858477</v>
      </c>
      <c r="G32" s="20">
        <v>-18248055</v>
      </c>
      <c r="H32" s="20">
        <v>139137</v>
      </c>
      <c r="I32" s="20">
        <v>-173273</v>
      </c>
      <c r="J32" s="20">
        <v>-18282191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-18282191</v>
      </c>
      <c r="X32" s="20">
        <v>-4858477</v>
      </c>
      <c r="Y32" s="20">
        <v>-13423714</v>
      </c>
      <c r="Z32" s="21">
        <v>276.29469070245676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>
        <v>-60487462</v>
      </c>
      <c r="D33" s="18"/>
      <c r="E33" s="19"/>
      <c r="F33" s="20"/>
      <c r="G33" s="20">
        <v>-60487462</v>
      </c>
      <c r="H33" s="20">
        <v>-5569205</v>
      </c>
      <c r="I33" s="20"/>
      <c r="J33" s="20">
        <v>-66056667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-66056667</v>
      </c>
      <c r="X33" s="20"/>
      <c r="Y33" s="20">
        <v>-66056667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29042074</v>
      </c>
      <c r="D35" s="18"/>
      <c r="E35" s="19">
        <v>17306952</v>
      </c>
      <c r="F35" s="20">
        <v>17306952</v>
      </c>
      <c r="G35" s="20">
        <v>29497883</v>
      </c>
      <c r="H35" s="20">
        <v>428120</v>
      </c>
      <c r="I35" s="20">
        <v>410650</v>
      </c>
      <c r="J35" s="20">
        <v>30336653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30336653</v>
      </c>
      <c r="X35" s="20">
        <v>17306952</v>
      </c>
      <c r="Y35" s="20">
        <v>13029701</v>
      </c>
      <c r="Z35" s="21">
        <v>75.285937119372605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-48519650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-49322118</v>
      </c>
      <c r="H37" s="31">
        <f t="shared" si="3"/>
        <v>-5002104</v>
      </c>
      <c r="I37" s="31">
        <f t="shared" si="3"/>
        <v>237355</v>
      </c>
      <c r="J37" s="31">
        <f t="shared" si="3"/>
        <v>-54086867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-54086867</v>
      </c>
      <c r="X37" s="31">
        <f t="shared" si="3"/>
        <v>12385779</v>
      </c>
      <c r="Y37" s="31">
        <f t="shared" si="3"/>
        <v>-66472646</v>
      </c>
      <c r="Z37" s="32">
        <f>+IF(X37&lt;&gt;0,+(Y37/X37)*100,0)</f>
        <v>-536.68522585458697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-48519650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-49322118</v>
      </c>
      <c r="H44" s="31">
        <f t="shared" si="5"/>
        <v>-5002104</v>
      </c>
      <c r="I44" s="31">
        <f t="shared" si="5"/>
        <v>237355</v>
      </c>
      <c r="J44" s="31">
        <f t="shared" si="5"/>
        <v>-54086867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-54086867</v>
      </c>
      <c r="X44" s="31">
        <f t="shared" si="5"/>
        <v>12385779</v>
      </c>
      <c r="Y44" s="31">
        <f t="shared" si="5"/>
        <v>-66472646</v>
      </c>
      <c r="Z44" s="32">
        <f>+IF(X44&lt;&gt;0,+(Y44/X44)*100,0)</f>
        <v>-536.68522585458697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636790072</v>
      </c>
      <c r="D45" s="42">
        <f t="shared" si="6"/>
        <v>0</v>
      </c>
      <c r="E45" s="43">
        <f t="shared" si="6"/>
        <v>504284883</v>
      </c>
      <c r="F45" s="44">
        <f t="shared" si="6"/>
        <v>504284883</v>
      </c>
      <c r="G45" s="44">
        <f t="shared" si="6"/>
        <v>690466581</v>
      </c>
      <c r="H45" s="44">
        <f t="shared" si="6"/>
        <v>-20693643</v>
      </c>
      <c r="I45" s="44">
        <f t="shared" si="6"/>
        <v>-6635226</v>
      </c>
      <c r="J45" s="44">
        <f t="shared" si="6"/>
        <v>663137712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663137712</v>
      </c>
      <c r="X45" s="44">
        <f t="shared" si="6"/>
        <v>499505665</v>
      </c>
      <c r="Y45" s="44">
        <f t="shared" si="6"/>
        <v>163632047</v>
      </c>
      <c r="Z45" s="45">
        <f>+IF(X45&lt;&gt;0,+(Y45/X45)*100,0)</f>
        <v>32.758797039869407</v>
      </c>
      <c r="AA45" s="46">
        <f>+AA26-AA44</f>
        <v>504284883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83075902</v>
      </c>
      <c r="D47" s="18"/>
      <c r="E47" s="19">
        <v>20163624</v>
      </c>
      <c r="F47" s="20">
        <v>20163624</v>
      </c>
      <c r="G47" s="20">
        <v>108313815</v>
      </c>
      <c r="H47" s="20">
        <v>4436720</v>
      </c>
      <c r="I47" s="20">
        <v>-8325187</v>
      </c>
      <c r="J47" s="20">
        <v>104425348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104425348</v>
      </c>
      <c r="X47" s="20">
        <v>15384406</v>
      </c>
      <c r="Y47" s="20">
        <v>89040942</v>
      </c>
      <c r="Z47" s="47">
        <v>578.77400011414147</v>
      </c>
      <c r="AA47" s="22">
        <v>20163624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83075902</v>
      </c>
      <c r="D50" s="50">
        <f t="shared" ref="D50:Y50" si="7">SUM(D47:D49)</f>
        <v>0</v>
      </c>
      <c r="E50" s="51">
        <f t="shared" si="7"/>
        <v>20163624</v>
      </c>
      <c r="F50" s="52">
        <f t="shared" si="7"/>
        <v>20163624</v>
      </c>
      <c r="G50" s="52">
        <f t="shared" si="7"/>
        <v>108313815</v>
      </c>
      <c r="H50" s="52">
        <f t="shared" si="7"/>
        <v>4436720</v>
      </c>
      <c r="I50" s="52">
        <f t="shared" si="7"/>
        <v>-8325187</v>
      </c>
      <c r="J50" s="52">
        <f t="shared" si="7"/>
        <v>104425348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104425348</v>
      </c>
      <c r="X50" s="52">
        <f t="shared" si="7"/>
        <v>15384406</v>
      </c>
      <c r="Y50" s="52">
        <f t="shared" si="7"/>
        <v>89040942</v>
      </c>
      <c r="Z50" s="53">
        <f>+IF(X50&lt;&gt;0,+(Y50/X50)*100,0)</f>
        <v>578.77400011414147</v>
      </c>
      <c r="AA50" s="54">
        <f>SUM(AA47:AA49)</f>
        <v>20163624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10732879</v>
      </c>
      <c r="D7" s="18"/>
      <c r="E7" s="19">
        <v>35154798</v>
      </c>
      <c r="F7" s="20">
        <v>35154798</v>
      </c>
      <c r="G7" s="20">
        <v>20918004</v>
      </c>
      <c r="H7" s="20">
        <v>-9219241</v>
      </c>
      <c r="I7" s="20">
        <v>-27349066</v>
      </c>
      <c r="J7" s="20">
        <v>-15650303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-15650303</v>
      </c>
      <c r="X7" s="20">
        <v>8788716</v>
      </c>
      <c r="Y7" s="20">
        <v>-24439019</v>
      </c>
      <c r="Z7" s="21">
        <v>-278.07269002662053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10732879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20918004</v>
      </c>
      <c r="H13" s="31">
        <f t="shared" si="0"/>
        <v>-9219241</v>
      </c>
      <c r="I13" s="31">
        <f t="shared" si="0"/>
        <v>-27349066</v>
      </c>
      <c r="J13" s="31">
        <f t="shared" si="0"/>
        <v>-15650303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-15650303</v>
      </c>
      <c r="X13" s="31">
        <f t="shared" si="0"/>
        <v>8788716</v>
      </c>
      <c r="Y13" s="31">
        <f t="shared" si="0"/>
        <v>-24439019</v>
      </c>
      <c r="Z13" s="32">
        <f>+IF(X13&lt;&gt;0,+(Y13/X13)*100,0)</f>
        <v>-278.07269002662053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264979714</v>
      </c>
      <c r="D17" s="18"/>
      <c r="E17" s="19">
        <v>290943825</v>
      </c>
      <c r="F17" s="20">
        <v>290943825</v>
      </c>
      <c r="G17" s="24">
        <v>265105875</v>
      </c>
      <c r="H17" s="24">
        <v>-126161</v>
      </c>
      <c r="I17" s="24"/>
      <c r="J17" s="20">
        <v>264979714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264979714</v>
      </c>
      <c r="X17" s="20">
        <v>72736005</v>
      </c>
      <c r="Y17" s="24">
        <v>192243709</v>
      </c>
      <c r="Z17" s="25">
        <v>264.30336530030758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264979714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265105875</v>
      </c>
      <c r="H25" s="36">
        <f t="shared" si="1"/>
        <v>-126161</v>
      </c>
      <c r="I25" s="36">
        <f t="shared" si="1"/>
        <v>0</v>
      </c>
      <c r="J25" s="36">
        <f t="shared" si="1"/>
        <v>264979714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264979714</v>
      </c>
      <c r="X25" s="36">
        <f t="shared" si="1"/>
        <v>72736005</v>
      </c>
      <c r="Y25" s="36">
        <f t="shared" si="1"/>
        <v>192243709</v>
      </c>
      <c r="Z25" s="37">
        <f>+IF(X25&lt;&gt;0,+(Y25/X25)*100,0)</f>
        <v>264.30336530030758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275712593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286023879</v>
      </c>
      <c r="H26" s="31">
        <f t="shared" si="2"/>
        <v>-9345402</v>
      </c>
      <c r="I26" s="31">
        <f t="shared" si="2"/>
        <v>-27349066</v>
      </c>
      <c r="J26" s="31">
        <f t="shared" si="2"/>
        <v>249329411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249329411</v>
      </c>
      <c r="X26" s="31">
        <f t="shared" si="2"/>
        <v>81524721</v>
      </c>
      <c r="Y26" s="31">
        <f t="shared" si="2"/>
        <v>167804690</v>
      </c>
      <c r="Z26" s="32">
        <f>+IF(X26&lt;&gt;0,+(Y26/X26)*100,0)</f>
        <v>205.83289086018462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25389833</v>
      </c>
      <c r="D35" s="18"/>
      <c r="E35" s="19">
        <v>16127128</v>
      </c>
      <c r="F35" s="20">
        <v>16127128</v>
      </c>
      <c r="G35" s="20">
        <v>25762849</v>
      </c>
      <c r="H35" s="20">
        <v>352264</v>
      </c>
      <c r="I35" s="20">
        <v>-2163691</v>
      </c>
      <c r="J35" s="20">
        <v>23951422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23951422</v>
      </c>
      <c r="X35" s="20">
        <v>4031778</v>
      </c>
      <c r="Y35" s="20">
        <v>19919644</v>
      </c>
      <c r="Z35" s="21">
        <v>494.06599272082934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25389833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25762849</v>
      </c>
      <c r="H37" s="31">
        <f t="shared" si="3"/>
        <v>352264</v>
      </c>
      <c r="I37" s="31">
        <f t="shared" si="3"/>
        <v>-2163691</v>
      </c>
      <c r="J37" s="31">
        <f t="shared" si="3"/>
        <v>23951422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23951422</v>
      </c>
      <c r="X37" s="31">
        <f t="shared" si="3"/>
        <v>4031778</v>
      </c>
      <c r="Y37" s="31">
        <f t="shared" si="3"/>
        <v>19919644</v>
      </c>
      <c r="Z37" s="32">
        <f>+IF(X37&lt;&gt;0,+(Y37/X37)*100,0)</f>
        <v>494.06599272082934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25389833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25762849</v>
      </c>
      <c r="H44" s="31">
        <f t="shared" si="5"/>
        <v>352264</v>
      </c>
      <c r="I44" s="31">
        <f t="shared" si="5"/>
        <v>-2163691</v>
      </c>
      <c r="J44" s="31">
        <f t="shared" si="5"/>
        <v>23951422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23951422</v>
      </c>
      <c r="X44" s="31">
        <f t="shared" si="5"/>
        <v>4031778</v>
      </c>
      <c r="Y44" s="31">
        <f t="shared" si="5"/>
        <v>19919644</v>
      </c>
      <c r="Z44" s="32">
        <f>+IF(X44&lt;&gt;0,+(Y44/X44)*100,0)</f>
        <v>494.06599272082934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250322760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260261030</v>
      </c>
      <c r="H45" s="44">
        <f t="shared" si="6"/>
        <v>-9697666</v>
      </c>
      <c r="I45" s="44">
        <f t="shared" si="6"/>
        <v>-25185375</v>
      </c>
      <c r="J45" s="44">
        <f t="shared" si="6"/>
        <v>225377989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225377989</v>
      </c>
      <c r="X45" s="44">
        <f t="shared" si="6"/>
        <v>77492943</v>
      </c>
      <c r="Y45" s="44">
        <f t="shared" si="6"/>
        <v>147885046</v>
      </c>
      <c r="Z45" s="45">
        <f>+IF(X45&lt;&gt;0,+(Y45/X45)*100,0)</f>
        <v>190.8367914224138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119490694</v>
      </c>
      <c r="D47" s="18"/>
      <c r="E47" s="19">
        <v>-406997652</v>
      </c>
      <c r="F47" s="20">
        <v>-406997652</v>
      </c>
      <c r="G47" s="20">
        <v>129137426</v>
      </c>
      <c r="H47" s="20">
        <v>-9659668</v>
      </c>
      <c r="I47" s="20">
        <v>-26571997</v>
      </c>
      <c r="J47" s="20">
        <v>92905761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92905761</v>
      </c>
      <c r="X47" s="20">
        <v>-101749416</v>
      </c>
      <c r="Y47" s="20">
        <v>194655177</v>
      </c>
      <c r="Z47" s="47">
        <v>-191.30839728849156</v>
      </c>
      <c r="AA47" s="22">
        <v>-406997652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119490694</v>
      </c>
      <c r="D50" s="50">
        <f t="shared" ref="D50:Y50" si="7">SUM(D47:D49)</f>
        <v>0</v>
      </c>
      <c r="E50" s="51">
        <f t="shared" si="7"/>
        <v>-406997652</v>
      </c>
      <c r="F50" s="52">
        <f t="shared" si="7"/>
        <v>-406997652</v>
      </c>
      <c r="G50" s="52">
        <f t="shared" si="7"/>
        <v>129137426</v>
      </c>
      <c r="H50" s="52">
        <f t="shared" si="7"/>
        <v>-9659668</v>
      </c>
      <c r="I50" s="52">
        <f t="shared" si="7"/>
        <v>-26571997</v>
      </c>
      <c r="J50" s="52">
        <f t="shared" si="7"/>
        <v>92905761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92905761</v>
      </c>
      <c r="X50" s="52">
        <f t="shared" si="7"/>
        <v>-101749416</v>
      </c>
      <c r="Y50" s="52">
        <f t="shared" si="7"/>
        <v>194655177</v>
      </c>
      <c r="Z50" s="53">
        <f>+IF(X50&lt;&gt;0,+(Y50/X50)*100,0)</f>
        <v>-191.30839728849156</v>
      </c>
      <c r="AA50" s="54">
        <f>SUM(AA47:AA49)</f>
        <v>-406997652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-4709472</v>
      </c>
      <c r="X6" s="20">
        <v>14352107</v>
      </c>
      <c r="Y6" s="20">
        <v>-19061579</v>
      </c>
      <c r="Z6" s="21">
        <v>-132.81380218249487</v>
      </c>
      <c r="AA6" s="22">
        <v>28147667</v>
      </c>
    </row>
    <row r="7" spans="1:27" x14ac:dyDescent="0.25">
      <c r="A7" s="23" t="s">
        <v>35</v>
      </c>
      <c r="B7" s="17" t="s">
        <v>32</v>
      </c>
      <c r="C7" s="18">
        <v>93880029</v>
      </c>
      <c r="D7" s="18"/>
      <c r="E7" s="19">
        <v>-10184098</v>
      </c>
      <c r="F7" s="20">
        <v>-10184098</v>
      </c>
      <c r="G7" s="20">
        <v>45795954</v>
      </c>
      <c r="H7" s="20">
        <v>55483350</v>
      </c>
      <c r="I7" s="20">
        <v>391883</v>
      </c>
      <c r="J7" s="20">
        <v>101671187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101671187</v>
      </c>
      <c r="X7" s="20">
        <v>-23600461</v>
      </c>
      <c r="Y7" s="20">
        <v>125271648</v>
      </c>
      <c r="Z7" s="21">
        <v>-530.80169917019839</v>
      </c>
      <c r="AA7" s="22">
        <v>-10184098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-16271</v>
      </c>
      <c r="D10" s="18"/>
      <c r="E10" s="19">
        <v>-16150800</v>
      </c>
      <c r="F10" s="20">
        <v>-16150800</v>
      </c>
      <c r="G10" s="20">
        <v>-16271</v>
      </c>
      <c r="H10" s="20"/>
      <c r="I10" s="20">
        <v>151500</v>
      </c>
      <c r="J10" s="20">
        <v>135229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135229</v>
      </c>
      <c r="X10" s="20">
        <v>-9942483</v>
      </c>
      <c r="Y10" s="20">
        <v>10077712</v>
      </c>
      <c r="Z10" s="21">
        <v>-101.36011296172194</v>
      </c>
      <c r="AA10" s="22">
        <v>-16150800</v>
      </c>
    </row>
    <row r="11" spans="1:27" x14ac:dyDescent="0.25">
      <c r="A11" s="23" t="s">
        <v>39</v>
      </c>
      <c r="B11" s="17" t="s">
        <v>32</v>
      </c>
      <c r="C11" s="18">
        <v>10662296</v>
      </c>
      <c r="D11" s="18"/>
      <c r="E11" s="19">
        <v>8713676</v>
      </c>
      <c r="F11" s="20">
        <v>8713676</v>
      </c>
      <c r="G11" s="24">
        <v>10702452</v>
      </c>
      <c r="H11" s="24">
        <v>19980</v>
      </c>
      <c r="I11" s="24">
        <v>18093</v>
      </c>
      <c r="J11" s="20">
        <v>10740525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10740525</v>
      </c>
      <c r="X11" s="20">
        <v>8713676</v>
      </c>
      <c r="Y11" s="24">
        <v>2026849</v>
      </c>
      <c r="Z11" s="25">
        <v>23.260550426708544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95673747</v>
      </c>
      <c r="D13" s="29">
        <f>SUM(D6:D12)</f>
        <v>0</v>
      </c>
      <c r="E13" s="30">
        <f t="shared" si="0"/>
        <v>10439092</v>
      </c>
      <c r="F13" s="31">
        <f t="shared" si="0"/>
        <v>10439092</v>
      </c>
      <c r="G13" s="31">
        <f t="shared" si="0"/>
        <v>47654293</v>
      </c>
      <c r="H13" s="31">
        <f t="shared" si="0"/>
        <v>55761569</v>
      </c>
      <c r="I13" s="31">
        <f t="shared" si="0"/>
        <v>4334254</v>
      </c>
      <c r="J13" s="31">
        <f t="shared" si="0"/>
        <v>107750116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107750116</v>
      </c>
      <c r="X13" s="31">
        <f t="shared" si="0"/>
        <v>-10564514</v>
      </c>
      <c r="Y13" s="31">
        <f t="shared" si="0"/>
        <v>118314630</v>
      </c>
      <c r="Z13" s="32">
        <f>+IF(X13&lt;&gt;0,+(Y13/X13)*100,0)</f>
        <v>-1119.9249676795355</v>
      </c>
      <c r="AA13" s="33">
        <f>SUM(AA6:AA12)</f>
        <v>10439092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26352701</v>
      </c>
      <c r="D17" s="18"/>
      <c r="E17" s="19">
        <v>16774092</v>
      </c>
      <c r="F17" s="20">
        <v>16774092</v>
      </c>
      <c r="G17" s="24">
        <v>29896578</v>
      </c>
      <c r="H17" s="24">
        <v>-3543877</v>
      </c>
      <c r="I17" s="24"/>
      <c r="J17" s="20">
        <v>26352701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26352701</v>
      </c>
      <c r="X17" s="20">
        <v>19564147</v>
      </c>
      <c r="Y17" s="24">
        <v>6788554</v>
      </c>
      <c r="Z17" s="25">
        <v>34.698952118893814</v>
      </c>
      <c r="AA17" s="26">
        <v>16774092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26352701</v>
      </c>
      <c r="D25" s="29">
        <f t="shared" ref="D25:Y25" si="1">SUM(D15:D24)</f>
        <v>0</v>
      </c>
      <c r="E25" s="35">
        <f t="shared" si="1"/>
        <v>16774092</v>
      </c>
      <c r="F25" s="36">
        <f t="shared" si="1"/>
        <v>16774092</v>
      </c>
      <c r="G25" s="36">
        <f t="shared" si="1"/>
        <v>29896578</v>
      </c>
      <c r="H25" s="36">
        <f t="shared" si="1"/>
        <v>-3543877</v>
      </c>
      <c r="I25" s="36">
        <f t="shared" si="1"/>
        <v>0</v>
      </c>
      <c r="J25" s="36">
        <f t="shared" si="1"/>
        <v>26352701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26352701</v>
      </c>
      <c r="X25" s="36">
        <f t="shared" si="1"/>
        <v>19564147</v>
      </c>
      <c r="Y25" s="36">
        <f t="shared" si="1"/>
        <v>6788554</v>
      </c>
      <c r="Z25" s="37">
        <f>+IF(X25&lt;&gt;0,+(Y25/X25)*100,0)</f>
        <v>34.698952118893814</v>
      </c>
      <c r="AA25" s="38">
        <f>SUM(AA15:AA24)</f>
        <v>16774092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122026448</v>
      </c>
      <c r="D26" s="29">
        <f>+D13+D25</f>
        <v>0</v>
      </c>
      <c r="E26" s="30">
        <f t="shared" si="2"/>
        <v>27213184</v>
      </c>
      <c r="F26" s="31">
        <f t="shared" si="2"/>
        <v>27213184</v>
      </c>
      <c r="G26" s="31">
        <f t="shared" si="2"/>
        <v>77550871</v>
      </c>
      <c r="H26" s="31">
        <f t="shared" si="2"/>
        <v>52217692</v>
      </c>
      <c r="I26" s="31">
        <f t="shared" si="2"/>
        <v>4334254</v>
      </c>
      <c r="J26" s="31">
        <f t="shared" si="2"/>
        <v>134102817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134102817</v>
      </c>
      <c r="X26" s="31">
        <f t="shared" si="2"/>
        <v>8999633</v>
      </c>
      <c r="Y26" s="31">
        <f t="shared" si="2"/>
        <v>125103184</v>
      </c>
      <c r="Z26" s="32">
        <f>+IF(X26&lt;&gt;0,+(Y26/X26)*100,0)</f>
        <v>1390.0920626429988</v>
      </c>
      <c r="AA26" s="33">
        <f>+AA13+AA25</f>
        <v>27213184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-44234</v>
      </c>
      <c r="D31" s="18"/>
      <c r="E31" s="19">
        <v>-31075</v>
      </c>
      <c r="F31" s="20">
        <v>-31075</v>
      </c>
      <c r="G31" s="20">
        <v>-45403</v>
      </c>
      <c r="H31" s="20">
        <v>-798</v>
      </c>
      <c r="I31" s="20">
        <v>-989</v>
      </c>
      <c r="J31" s="20">
        <v>-47190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-47190</v>
      </c>
      <c r="X31" s="20">
        <v>-31075</v>
      </c>
      <c r="Y31" s="20">
        <v>-16115</v>
      </c>
      <c r="Z31" s="21">
        <v>51.858407079646021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-18758656</v>
      </c>
      <c r="D32" s="18"/>
      <c r="E32" s="19">
        <v>17495661</v>
      </c>
      <c r="F32" s="20">
        <v>17495661</v>
      </c>
      <c r="G32" s="20">
        <v>-19344725</v>
      </c>
      <c r="H32" s="20">
        <v>-435486</v>
      </c>
      <c r="I32" s="20">
        <v>213468</v>
      </c>
      <c r="J32" s="20">
        <v>-19566743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-19566743</v>
      </c>
      <c r="X32" s="20">
        <v>-715623</v>
      </c>
      <c r="Y32" s="20">
        <v>-18851120</v>
      </c>
      <c r="Z32" s="21">
        <v>2634.2250039476094</v>
      </c>
      <c r="AA32" s="22">
        <v>17495661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10000002</v>
      </c>
      <c r="F33" s="20">
        <v>10000002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3333334</v>
      </c>
      <c r="Y33" s="20">
        <v>-3333334</v>
      </c>
      <c r="Z33" s="21">
        <v>-100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23130215</v>
      </c>
      <c r="D35" s="18"/>
      <c r="E35" s="19">
        <v>14669175</v>
      </c>
      <c r="F35" s="20">
        <v>14669175</v>
      </c>
      <c r="G35" s="20">
        <v>23586917</v>
      </c>
      <c r="H35" s="20">
        <v>387370</v>
      </c>
      <c r="I35" s="20">
        <v>393053</v>
      </c>
      <c r="J35" s="20">
        <v>24367340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24367340</v>
      </c>
      <c r="X35" s="20">
        <v>14669175</v>
      </c>
      <c r="Y35" s="20">
        <v>9698165</v>
      </c>
      <c r="Z35" s="21">
        <v>66.112545524884666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4327325</v>
      </c>
      <c r="D37" s="29">
        <f t="shared" ref="D37:Y37" si="3">SUM(D29:D36)</f>
        <v>0</v>
      </c>
      <c r="E37" s="30">
        <f t="shared" si="3"/>
        <v>42133763</v>
      </c>
      <c r="F37" s="31">
        <f t="shared" si="3"/>
        <v>42133763</v>
      </c>
      <c r="G37" s="31">
        <f t="shared" si="3"/>
        <v>4196789</v>
      </c>
      <c r="H37" s="31">
        <f t="shared" si="3"/>
        <v>-48914</v>
      </c>
      <c r="I37" s="31">
        <f t="shared" si="3"/>
        <v>605532</v>
      </c>
      <c r="J37" s="31">
        <f t="shared" si="3"/>
        <v>4753407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4753407</v>
      </c>
      <c r="X37" s="31">
        <f t="shared" si="3"/>
        <v>17255811</v>
      </c>
      <c r="Y37" s="31">
        <f t="shared" si="3"/>
        <v>-12502404</v>
      </c>
      <c r="Z37" s="32">
        <f>+IF(X37&lt;&gt;0,+(Y37/X37)*100,0)</f>
        <v>-72.453297037154613</v>
      </c>
      <c r="AA37" s="33">
        <f>SUM(AA29:AA36)</f>
        <v>42133763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4327325</v>
      </c>
      <c r="D44" s="29">
        <f>+D37+D43</f>
        <v>0</v>
      </c>
      <c r="E44" s="30">
        <f t="shared" si="5"/>
        <v>42133763</v>
      </c>
      <c r="F44" s="31">
        <f t="shared" si="5"/>
        <v>42133763</v>
      </c>
      <c r="G44" s="31">
        <f t="shared" si="5"/>
        <v>4196789</v>
      </c>
      <c r="H44" s="31">
        <f t="shared" si="5"/>
        <v>-48914</v>
      </c>
      <c r="I44" s="31">
        <f t="shared" si="5"/>
        <v>605532</v>
      </c>
      <c r="J44" s="31">
        <f t="shared" si="5"/>
        <v>4753407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4753407</v>
      </c>
      <c r="X44" s="31">
        <f t="shared" si="5"/>
        <v>17255811</v>
      </c>
      <c r="Y44" s="31">
        <f t="shared" si="5"/>
        <v>-12502404</v>
      </c>
      <c r="Z44" s="32">
        <f>+IF(X44&lt;&gt;0,+(Y44/X44)*100,0)</f>
        <v>-72.453297037154613</v>
      </c>
      <c r="AA44" s="33">
        <f>+AA37+AA43</f>
        <v>42133763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117699123</v>
      </c>
      <c r="D45" s="42">
        <f t="shared" si="6"/>
        <v>0</v>
      </c>
      <c r="E45" s="43">
        <f t="shared" si="6"/>
        <v>-14920579</v>
      </c>
      <c r="F45" s="44">
        <f t="shared" si="6"/>
        <v>-14920579</v>
      </c>
      <c r="G45" s="44">
        <f t="shared" si="6"/>
        <v>73354082</v>
      </c>
      <c r="H45" s="44">
        <f t="shared" si="6"/>
        <v>52266606</v>
      </c>
      <c r="I45" s="44">
        <f t="shared" si="6"/>
        <v>3728722</v>
      </c>
      <c r="J45" s="44">
        <f t="shared" si="6"/>
        <v>129349410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129349410</v>
      </c>
      <c r="X45" s="44">
        <f t="shared" si="6"/>
        <v>-8256178</v>
      </c>
      <c r="Y45" s="44">
        <f t="shared" si="6"/>
        <v>137605588</v>
      </c>
      <c r="Z45" s="45">
        <f>+IF(X45&lt;&gt;0,+(Y45/X45)*100,0)</f>
        <v>-1666.69841662813</v>
      </c>
      <c r="AA45" s="46">
        <f>+AA26-AA44</f>
        <v>-14920579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-43722672</v>
      </c>
      <c r="D47" s="18"/>
      <c r="E47" s="19">
        <v>-40746052</v>
      </c>
      <c r="F47" s="20">
        <v>-40746052</v>
      </c>
      <c r="G47" s="20">
        <v>-53497505</v>
      </c>
      <c r="H47" s="20">
        <v>16308651</v>
      </c>
      <c r="I47" s="20">
        <v>-732264</v>
      </c>
      <c r="J47" s="20">
        <v>-37921118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-37921118</v>
      </c>
      <c r="X47" s="20">
        <v>-34081651</v>
      </c>
      <c r="Y47" s="20">
        <v>-3839467</v>
      </c>
      <c r="Z47" s="47">
        <v>11.265495911568369</v>
      </c>
      <c r="AA47" s="22">
        <v>-40746052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-43722672</v>
      </c>
      <c r="D50" s="50">
        <f t="shared" ref="D50:Y50" si="7">SUM(D47:D49)</f>
        <v>0</v>
      </c>
      <c r="E50" s="51">
        <f t="shared" si="7"/>
        <v>-40746052</v>
      </c>
      <c r="F50" s="52">
        <f t="shared" si="7"/>
        <v>-40746052</v>
      </c>
      <c r="G50" s="52">
        <f t="shared" si="7"/>
        <v>-53497505</v>
      </c>
      <c r="H50" s="52">
        <f t="shared" si="7"/>
        <v>16308651</v>
      </c>
      <c r="I50" s="52">
        <f t="shared" si="7"/>
        <v>-732264</v>
      </c>
      <c r="J50" s="52">
        <f t="shared" si="7"/>
        <v>-37921118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-37921118</v>
      </c>
      <c r="X50" s="52">
        <f t="shared" si="7"/>
        <v>-34081651</v>
      </c>
      <c r="Y50" s="52">
        <f t="shared" si="7"/>
        <v>-3839467</v>
      </c>
      <c r="Z50" s="53">
        <f>+IF(X50&lt;&gt;0,+(Y50/X50)*100,0)</f>
        <v>11.265495911568369</v>
      </c>
      <c r="AA50" s="54">
        <f>SUM(AA47:AA49)</f>
        <v>-40746052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144495621</v>
      </c>
      <c r="F7" s="20">
        <v>144495621</v>
      </c>
      <c r="G7" s="20">
        <v>123688881</v>
      </c>
      <c r="H7" s="20">
        <v>-57415547</v>
      </c>
      <c r="I7" s="20">
        <v>-49526104</v>
      </c>
      <c r="J7" s="20">
        <v>16747230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16747230</v>
      </c>
      <c r="X7" s="20">
        <v>36123909</v>
      </c>
      <c r="Y7" s="20">
        <v>-19376679</v>
      </c>
      <c r="Z7" s="21">
        <v>-53.639485693533331</v>
      </c>
      <c r="AA7" s="22">
        <v>144495621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144495621</v>
      </c>
      <c r="F13" s="31">
        <f t="shared" si="0"/>
        <v>144495621</v>
      </c>
      <c r="G13" s="31">
        <f t="shared" si="0"/>
        <v>123688881</v>
      </c>
      <c r="H13" s="31">
        <f t="shared" si="0"/>
        <v>-57415547</v>
      </c>
      <c r="I13" s="31">
        <f t="shared" si="0"/>
        <v>-49526104</v>
      </c>
      <c r="J13" s="31">
        <f t="shared" si="0"/>
        <v>16747230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16747230</v>
      </c>
      <c r="X13" s="31">
        <f t="shared" si="0"/>
        <v>36123909</v>
      </c>
      <c r="Y13" s="31">
        <f t="shared" si="0"/>
        <v>-19376679</v>
      </c>
      <c r="Z13" s="32">
        <f>+IF(X13&lt;&gt;0,+(Y13/X13)*100,0)</f>
        <v>-53.639485693533331</v>
      </c>
      <c r="AA13" s="33">
        <f>SUM(AA6:AA12)</f>
        <v>144495621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-169764399</v>
      </c>
      <c r="F17" s="20">
        <v>-169764399</v>
      </c>
      <c r="G17" s="24">
        <v>1036032369</v>
      </c>
      <c r="H17" s="24">
        <v>-31331329</v>
      </c>
      <c r="I17" s="24">
        <v>-1003072074</v>
      </c>
      <c r="J17" s="20">
        <v>1628966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1628966</v>
      </c>
      <c r="X17" s="20">
        <v>-42441102</v>
      </c>
      <c r="Y17" s="24">
        <v>44070068</v>
      </c>
      <c r="Z17" s="25">
        <v>-103.83818026214304</v>
      </c>
      <c r="AA17" s="26">
        <v>-169764399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-169764399</v>
      </c>
      <c r="F25" s="36">
        <f t="shared" si="1"/>
        <v>-169764399</v>
      </c>
      <c r="G25" s="36">
        <f t="shared" si="1"/>
        <v>1036032369</v>
      </c>
      <c r="H25" s="36">
        <f t="shared" si="1"/>
        <v>-31331329</v>
      </c>
      <c r="I25" s="36">
        <f t="shared" si="1"/>
        <v>-1003072074</v>
      </c>
      <c r="J25" s="36">
        <f t="shared" si="1"/>
        <v>1628966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1628966</v>
      </c>
      <c r="X25" s="36">
        <f t="shared" si="1"/>
        <v>-42441102</v>
      </c>
      <c r="Y25" s="36">
        <f t="shared" si="1"/>
        <v>44070068</v>
      </c>
      <c r="Z25" s="37">
        <f>+IF(X25&lt;&gt;0,+(Y25/X25)*100,0)</f>
        <v>-103.83818026214304</v>
      </c>
      <c r="AA25" s="38">
        <f>SUM(AA15:AA24)</f>
        <v>-169764399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-25268778</v>
      </c>
      <c r="F26" s="31">
        <f t="shared" si="2"/>
        <v>-25268778</v>
      </c>
      <c r="G26" s="31">
        <f t="shared" si="2"/>
        <v>1159721250</v>
      </c>
      <c r="H26" s="31">
        <f t="shared" si="2"/>
        <v>-88746876</v>
      </c>
      <c r="I26" s="31">
        <f t="shared" si="2"/>
        <v>-1052598178</v>
      </c>
      <c r="J26" s="31">
        <f t="shared" si="2"/>
        <v>18376196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18376196</v>
      </c>
      <c r="X26" s="31">
        <f t="shared" si="2"/>
        <v>-6317193</v>
      </c>
      <c r="Y26" s="31">
        <f t="shared" si="2"/>
        <v>24693389</v>
      </c>
      <c r="Z26" s="32">
        <f>+IF(X26&lt;&gt;0,+(Y26/X26)*100,0)</f>
        <v>-390.89179323791438</v>
      </c>
      <c r="AA26" s="33">
        <f>+AA13+AA25</f>
        <v>-25268778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32064754</v>
      </c>
      <c r="F35" s="20">
        <v>32064754</v>
      </c>
      <c r="G35" s="20">
        <v>31922829</v>
      </c>
      <c r="H35" s="20">
        <v>619684</v>
      </c>
      <c r="I35" s="20">
        <v>-30690690</v>
      </c>
      <c r="J35" s="20">
        <v>1851823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1851823</v>
      </c>
      <c r="X35" s="20">
        <v>8016189</v>
      </c>
      <c r="Y35" s="20">
        <v>-6164366</v>
      </c>
      <c r="Z35" s="21">
        <v>-76.89896034137918</v>
      </c>
      <c r="AA35" s="22">
        <v>32064754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32064754</v>
      </c>
      <c r="F37" s="31">
        <f t="shared" si="3"/>
        <v>32064754</v>
      </c>
      <c r="G37" s="31">
        <f t="shared" si="3"/>
        <v>31922829</v>
      </c>
      <c r="H37" s="31">
        <f t="shared" si="3"/>
        <v>619684</v>
      </c>
      <c r="I37" s="31">
        <f t="shared" si="3"/>
        <v>-30690690</v>
      </c>
      <c r="J37" s="31">
        <f t="shared" si="3"/>
        <v>1851823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1851823</v>
      </c>
      <c r="X37" s="31">
        <f t="shared" si="3"/>
        <v>8016189</v>
      </c>
      <c r="Y37" s="31">
        <f t="shared" si="3"/>
        <v>-6164366</v>
      </c>
      <c r="Z37" s="32">
        <f>+IF(X37&lt;&gt;0,+(Y37/X37)*100,0)</f>
        <v>-76.89896034137918</v>
      </c>
      <c r="AA37" s="33">
        <f>SUM(AA29:AA36)</f>
        <v>32064754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32064754</v>
      </c>
      <c r="F44" s="31">
        <f t="shared" si="5"/>
        <v>32064754</v>
      </c>
      <c r="G44" s="31">
        <f t="shared" si="5"/>
        <v>31922829</v>
      </c>
      <c r="H44" s="31">
        <f t="shared" si="5"/>
        <v>619684</v>
      </c>
      <c r="I44" s="31">
        <f t="shared" si="5"/>
        <v>-30690690</v>
      </c>
      <c r="J44" s="31">
        <f t="shared" si="5"/>
        <v>1851823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1851823</v>
      </c>
      <c r="X44" s="31">
        <f t="shared" si="5"/>
        <v>8016189</v>
      </c>
      <c r="Y44" s="31">
        <f t="shared" si="5"/>
        <v>-6164366</v>
      </c>
      <c r="Z44" s="32">
        <f>+IF(X44&lt;&gt;0,+(Y44/X44)*100,0)</f>
        <v>-76.89896034137918</v>
      </c>
      <c r="AA44" s="33">
        <f>+AA37+AA43</f>
        <v>32064754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-57333532</v>
      </c>
      <c r="F45" s="44">
        <f t="shared" si="6"/>
        <v>-57333532</v>
      </c>
      <c r="G45" s="44">
        <f t="shared" si="6"/>
        <v>1127798421</v>
      </c>
      <c r="H45" s="44">
        <f t="shared" si="6"/>
        <v>-89366560</v>
      </c>
      <c r="I45" s="44">
        <f t="shared" si="6"/>
        <v>-1021907488</v>
      </c>
      <c r="J45" s="44">
        <f t="shared" si="6"/>
        <v>16524373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16524373</v>
      </c>
      <c r="X45" s="44">
        <f t="shared" si="6"/>
        <v>-14333382</v>
      </c>
      <c r="Y45" s="44">
        <f t="shared" si="6"/>
        <v>30857755</v>
      </c>
      <c r="Z45" s="45">
        <f>+IF(X45&lt;&gt;0,+(Y45/X45)*100,0)</f>
        <v>-215.2859318198594</v>
      </c>
      <c r="AA45" s="46">
        <f>+AA26-AA44</f>
        <v>-57333532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390186373</v>
      </c>
      <c r="F47" s="20">
        <v>390186373</v>
      </c>
      <c r="G47" s="20">
        <v>664538076</v>
      </c>
      <c r="H47" s="20">
        <v>-1290361</v>
      </c>
      <c r="I47" s="20">
        <v>-663247715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97546593</v>
      </c>
      <c r="Y47" s="20">
        <v>-97546593</v>
      </c>
      <c r="Z47" s="47">
        <v>-100</v>
      </c>
      <c r="AA47" s="22">
        <v>390186373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390186373</v>
      </c>
      <c r="F50" s="52">
        <f t="shared" si="7"/>
        <v>390186373</v>
      </c>
      <c r="G50" s="52">
        <f t="shared" si="7"/>
        <v>664538076</v>
      </c>
      <c r="H50" s="52">
        <f t="shared" si="7"/>
        <v>-1290361</v>
      </c>
      <c r="I50" s="52">
        <f t="shared" si="7"/>
        <v>-663247715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97546593</v>
      </c>
      <c r="Y50" s="52">
        <f t="shared" si="7"/>
        <v>-97546593</v>
      </c>
      <c r="Z50" s="53">
        <f>+IF(X50&lt;&gt;0,+(Y50/X50)*100,0)</f>
        <v>-100</v>
      </c>
      <c r="AA50" s="54">
        <f>SUM(AA47:AA49)</f>
        <v>390186373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-4890772</v>
      </c>
      <c r="D6" s="18"/>
      <c r="E6" s="19">
        <v>-27885363</v>
      </c>
      <c r="F6" s="20">
        <v>-27885363</v>
      </c>
      <c r="G6" s="20"/>
      <c r="H6" s="20">
        <v>-2758403</v>
      </c>
      <c r="I6" s="20">
        <v>-3910219</v>
      </c>
      <c r="J6" s="20">
        <v>-6668622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-6668622</v>
      </c>
      <c r="X6" s="20">
        <v>-7248206</v>
      </c>
      <c r="Y6" s="20">
        <v>579584</v>
      </c>
      <c r="Z6" s="21">
        <v>-7.9962407249462837</v>
      </c>
      <c r="AA6" s="22">
        <v>-27885363</v>
      </c>
    </row>
    <row r="7" spans="1:27" x14ac:dyDescent="0.25">
      <c r="A7" s="23" t="s">
        <v>35</v>
      </c>
      <c r="B7" s="17" t="s">
        <v>32</v>
      </c>
      <c r="C7" s="18">
        <v>72249927</v>
      </c>
      <c r="D7" s="18"/>
      <c r="E7" s="19">
        <v>38899415</v>
      </c>
      <c r="F7" s="20">
        <v>38899415</v>
      </c>
      <c r="G7" s="20"/>
      <c r="H7" s="20">
        <v>2342618</v>
      </c>
      <c r="I7" s="20">
        <v>2175086</v>
      </c>
      <c r="J7" s="20">
        <v>4517704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4517704</v>
      </c>
      <c r="X7" s="20">
        <v>9741249</v>
      </c>
      <c r="Y7" s="20">
        <v>-5223545</v>
      </c>
      <c r="Z7" s="21">
        <v>-53.622949172123612</v>
      </c>
      <c r="AA7" s="22">
        <v>38899415</v>
      </c>
    </row>
    <row r="8" spans="1:27" x14ac:dyDescent="0.25">
      <c r="A8" s="23" t="s">
        <v>36</v>
      </c>
      <c r="B8" s="17" t="s">
        <v>32</v>
      </c>
      <c r="C8" s="18">
        <v>-16074228</v>
      </c>
      <c r="D8" s="18"/>
      <c r="E8" s="19">
        <v>-19449708</v>
      </c>
      <c r="F8" s="20">
        <v>-19449708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-4870623</v>
      </c>
      <c r="Y8" s="20">
        <v>4870623</v>
      </c>
      <c r="Z8" s="21">
        <v>-100</v>
      </c>
      <c r="AA8" s="22">
        <v>-19449708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51284927</v>
      </c>
      <c r="D13" s="29">
        <f>SUM(D6:D12)</f>
        <v>0</v>
      </c>
      <c r="E13" s="30">
        <f t="shared" si="0"/>
        <v>-8435656</v>
      </c>
      <c r="F13" s="31">
        <f t="shared" si="0"/>
        <v>-8435656</v>
      </c>
      <c r="G13" s="31">
        <f t="shared" si="0"/>
        <v>0</v>
      </c>
      <c r="H13" s="31">
        <f t="shared" si="0"/>
        <v>-415785</v>
      </c>
      <c r="I13" s="31">
        <f t="shared" si="0"/>
        <v>-1735133</v>
      </c>
      <c r="J13" s="31">
        <f t="shared" si="0"/>
        <v>-2150918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-2150918</v>
      </c>
      <c r="X13" s="31">
        <f t="shared" si="0"/>
        <v>-2377580</v>
      </c>
      <c r="Y13" s="31">
        <f t="shared" si="0"/>
        <v>226662</v>
      </c>
      <c r="Z13" s="32">
        <f>+IF(X13&lt;&gt;0,+(Y13/X13)*100,0)</f>
        <v>-9.5333069760008069</v>
      </c>
      <c r="AA13" s="33">
        <f>SUM(AA6:AA12)</f>
        <v>-8435656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98578238</v>
      </c>
      <c r="D17" s="18"/>
      <c r="E17" s="19">
        <v>201099205</v>
      </c>
      <c r="F17" s="20">
        <v>201099205</v>
      </c>
      <c r="G17" s="24"/>
      <c r="H17" s="24">
        <v>2578306</v>
      </c>
      <c r="I17" s="24">
        <v>4307972</v>
      </c>
      <c r="J17" s="20">
        <v>6886278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6886278</v>
      </c>
      <c r="X17" s="20">
        <v>178571344</v>
      </c>
      <c r="Y17" s="24">
        <v>-171685066</v>
      </c>
      <c r="Z17" s="25">
        <v>-96.143682493648029</v>
      </c>
      <c r="AA17" s="26">
        <v>201099205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98578238</v>
      </c>
      <c r="D25" s="29">
        <f t="shared" ref="D25:Y25" si="1">SUM(D15:D24)</f>
        <v>0</v>
      </c>
      <c r="E25" s="35">
        <f t="shared" si="1"/>
        <v>201099205</v>
      </c>
      <c r="F25" s="36">
        <f t="shared" si="1"/>
        <v>201099205</v>
      </c>
      <c r="G25" s="36">
        <f t="shared" si="1"/>
        <v>0</v>
      </c>
      <c r="H25" s="36">
        <f t="shared" si="1"/>
        <v>2578306</v>
      </c>
      <c r="I25" s="36">
        <f t="shared" si="1"/>
        <v>4307972</v>
      </c>
      <c r="J25" s="36">
        <f t="shared" si="1"/>
        <v>6886278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6886278</v>
      </c>
      <c r="X25" s="36">
        <f t="shared" si="1"/>
        <v>178571344</v>
      </c>
      <c r="Y25" s="36">
        <f t="shared" si="1"/>
        <v>-171685066</v>
      </c>
      <c r="Z25" s="37">
        <f>+IF(X25&lt;&gt;0,+(Y25/X25)*100,0)</f>
        <v>-96.143682493648029</v>
      </c>
      <c r="AA25" s="38">
        <f>SUM(AA15:AA24)</f>
        <v>201099205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149863165</v>
      </c>
      <c r="D26" s="29">
        <f>+D13+D25</f>
        <v>0</v>
      </c>
      <c r="E26" s="30">
        <f t="shared" si="2"/>
        <v>192663549</v>
      </c>
      <c r="F26" s="31">
        <f t="shared" si="2"/>
        <v>192663549</v>
      </c>
      <c r="G26" s="31">
        <f t="shared" si="2"/>
        <v>0</v>
      </c>
      <c r="H26" s="31">
        <f t="shared" si="2"/>
        <v>2162521</v>
      </c>
      <c r="I26" s="31">
        <f t="shared" si="2"/>
        <v>2572839</v>
      </c>
      <c r="J26" s="31">
        <f t="shared" si="2"/>
        <v>4735360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4735360</v>
      </c>
      <c r="X26" s="31">
        <f t="shared" si="2"/>
        <v>176193764</v>
      </c>
      <c r="Y26" s="31">
        <f t="shared" si="2"/>
        <v>-171458404</v>
      </c>
      <c r="Z26" s="32">
        <f>+IF(X26&lt;&gt;0,+(Y26/X26)*100,0)</f>
        <v>-97.312413395062038</v>
      </c>
      <c r="AA26" s="33">
        <f>+AA13+AA25</f>
        <v>192663549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-38418</v>
      </c>
      <c r="I32" s="20">
        <v>596035</v>
      </c>
      <c r="J32" s="20">
        <v>557617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557617</v>
      </c>
      <c r="X32" s="20"/>
      <c r="Y32" s="20">
        <v>557617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-8840139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-8840139</v>
      </c>
      <c r="Y34" s="20">
        <v>8840139</v>
      </c>
      <c r="Z34" s="21">
        <v>-100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-8840139</v>
      </c>
      <c r="D37" s="29">
        <f t="shared" ref="D37:Y37" si="3">SUM(D29:D36)</f>
        <v>0</v>
      </c>
      <c r="E37" s="30">
        <f t="shared" si="3"/>
        <v>-8840139</v>
      </c>
      <c r="F37" s="31">
        <f t="shared" si="3"/>
        <v>-8840139</v>
      </c>
      <c r="G37" s="31">
        <f t="shared" si="3"/>
        <v>0</v>
      </c>
      <c r="H37" s="31">
        <f t="shared" si="3"/>
        <v>-38418</v>
      </c>
      <c r="I37" s="31">
        <f t="shared" si="3"/>
        <v>596035</v>
      </c>
      <c r="J37" s="31">
        <f t="shared" si="3"/>
        <v>557617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557617</v>
      </c>
      <c r="X37" s="31">
        <f t="shared" si="3"/>
        <v>-8840139</v>
      </c>
      <c r="Y37" s="31">
        <f t="shared" si="3"/>
        <v>9397756</v>
      </c>
      <c r="Z37" s="32">
        <f>+IF(X37&lt;&gt;0,+(Y37/X37)*100,0)</f>
        <v>-106.30778543188066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-8840139</v>
      </c>
      <c r="D44" s="29">
        <f>+D37+D43</f>
        <v>0</v>
      </c>
      <c r="E44" s="30">
        <f t="shared" si="5"/>
        <v>-8840139</v>
      </c>
      <c r="F44" s="31">
        <f t="shared" si="5"/>
        <v>-8840139</v>
      </c>
      <c r="G44" s="31">
        <f t="shared" si="5"/>
        <v>0</v>
      </c>
      <c r="H44" s="31">
        <f t="shared" si="5"/>
        <v>-38418</v>
      </c>
      <c r="I44" s="31">
        <f t="shared" si="5"/>
        <v>596035</v>
      </c>
      <c r="J44" s="31">
        <f t="shared" si="5"/>
        <v>557617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557617</v>
      </c>
      <c r="X44" s="31">
        <f t="shared" si="5"/>
        <v>-8840139</v>
      </c>
      <c r="Y44" s="31">
        <f t="shared" si="5"/>
        <v>9397756</v>
      </c>
      <c r="Z44" s="32">
        <f>+IF(X44&lt;&gt;0,+(Y44/X44)*100,0)</f>
        <v>-106.30778543188066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158703304</v>
      </c>
      <c r="D45" s="42">
        <f t="shared" si="6"/>
        <v>0</v>
      </c>
      <c r="E45" s="43">
        <f t="shared" si="6"/>
        <v>201503688</v>
      </c>
      <c r="F45" s="44">
        <f t="shared" si="6"/>
        <v>201503688</v>
      </c>
      <c r="G45" s="44">
        <f t="shared" si="6"/>
        <v>0</v>
      </c>
      <c r="H45" s="44">
        <f t="shared" si="6"/>
        <v>2200939</v>
      </c>
      <c r="I45" s="44">
        <f t="shared" si="6"/>
        <v>1976804</v>
      </c>
      <c r="J45" s="44">
        <f t="shared" si="6"/>
        <v>4177743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4177743</v>
      </c>
      <c r="X45" s="44">
        <f t="shared" si="6"/>
        <v>185033903</v>
      </c>
      <c r="Y45" s="44">
        <f t="shared" si="6"/>
        <v>-180856160</v>
      </c>
      <c r="Z45" s="45">
        <f>+IF(X45&lt;&gt;0,+(Y45/X45)*100,0)</f>
        <v>-97.742174308456327</v>
      </c>
      <c r="AA45" s="46">
        <f>+AA26-AA44</f>
        <v>201503688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21601490</v>
      </c>
      <c r="F47" s="20">
        <v>21601490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5131705</v>
      </c>
      <c r="Y47" s="20">
        <v>-5131705</v>
      </c>
      <c r="Z47" s="47">
        <v>-100</v>
      </c>
      <c r="AA47" s="22">
        <v>21601490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21601490</v>
      </c>
      <c r="F50" s="52">
        <f t="shared" si="7"/>
        <v>21601490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5131705</v>
      </c>
      <c r="Y50" s="52">
        <f t="shared" si="7"/>
        <v>-5131705</v>
      </c>
      <c r="Z50" s="53">
        <f>+IF(X50&lt;&gt;0,+(Y50/X50)*100,0)</f>
        <v>-100</v>
      </c>
      <c r="AA50" s="54">
        <f>SUM(AA47:AA49)</f>
        <v>21601490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-2182185</v>
      </c>
      <c r="F6" s="20">
        <v>-2182185</v>
      </c>
      <c r="G6" s="20"/>
      <c r="H6" s="20">
        <v>-21356</v>
      </c>
      <c r="I6" s="20">
        <v>-766660</v>
      </c>
      <c r="J6" s="20">
        <v>-788016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-788016</v>
      </c>
      <c r="X6" s="20">
        <v>143828</v>
      </c>
      <c r="Y6" s="20">
        <v>-931844</v>
      </c>
      <c r="Z6" s="21">
        <v>-647.88775481825519</v>
      </c>
      <c r="AA6" s="22">
        <v>-2182185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6641425</v>
      </c>
      <c r="F7" s="20">
        <v>6641425</v>
      </c>
      <c r="G7" s="20"/>
      <c r="H7" s="20">
        <v>119916030</v>
      </c>
      <c r="I7" s="20">
        <v>2906369</v>
      </c>
      <c r="J7" s="20">
        <v>122822399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122822399</v>
      </c>
      <c r="X7" s="20">
        <v>1660353</v>
      </c>
      <c r="Y7" s="20">
        <v>121162046</v>
      </c>
      <c r="Z7" s="21">
        <v>7297.3666443220209</v>
      </c>
      <c r="AA7" s="22">
        <v>6641425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37105327</v>
      </c>
      <c r="F8" s="20">
        <v>37105327</v>
      </c>
      <c r="G8" s="20"/>
      <c r="H8" s="20">
        <v>47679698</v>
      </c>
      <c r="I8" s="20"/>
      <c r="J8" s="20">
        <v>47679698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47679698</v>
      </c>
      <c r="X8" s="20">
        <v>37105327</v>
      </c>
      <c r="Y8" s="20">
        <v>10574371</v>
      </c>
      <c r="Z8" s="21">
        <v>28.498255789525857</v>
      </c>
      <c r="AA8" s="22">
        <v>37105327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-39988</v>
      </c>
      <c r="I10" s="20">
        <v>-2033</v>
      </c>
      <c r="J10" s="20">
        <v>-42021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-42021</v>
      </c>
      <c r="X10" s="20"/>
      <c r="Y10" s="20">
        <v>-42021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1528115</v>
      </c>
      <c r="I11" s="24">
        <v>18071</v>
      </c>
      <c r="J11" s="20">
        <v>1546186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1546186</v>
      </c>
      <c r="X11" s="20"/>
      <c r="Y11" s="24">
        <v>1546186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41564567</v>
      </c>
      <c r="F13" s="31">
        <f t="shared" si="0"/>
        <v>41564567</v>
      </c>
      <c r="G13" s="31">
        <f t="shared" si="0"/>
        <v>0</v>
      </c>
      <c r="H13" s="31">
        <f t="shared" si="0"/>
        <v>169062499</v>
      </c>
      <c r="I13" s="31">
        <f t="shared" si="0"/>
        <v>2155747</v>
      </c>
      <c r="J13" s="31">
        <f t="shared" si="0"/>
        <v>171218246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171218246</v>
      </c>
      <c r="X13" s="31">
        <f t="shared" si="0"/>
        <v>38909508</v>
      </c>
      <c r="Y13" s="31">
        <f t="shared" si="0"/>
        <v>132308738</v>
      </c>
      <c r="Z13" s="32">
        <f>+IF(X13&lt;&gt;0,+(Y13/X13)*100,0)</f>
        <v>340.0421768375997</v>
      </c>
      <c r="AA13" s="33">
        <f>SUM(AA6:AA12)</f>
        <v>41564567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12384000</v>
      </c>
      <c r="F17" s="20">
        <v>12384000</v>
      </c>
      <c r="G17" s="24"/>
      <c r="H17" s="24">
        <v>-32088109</v>
      </c>
      <c r="I17" s="24">
        <v>631342</v>
      </c>
      <c r="J17" s="20">
        <v>-31456767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-31456767</v>
      </c>
      <c r="X17" s="20">
        <v>3096000</v>
      </c>
      <c r="Y17" s="24">
        <v>-34552767</v>
      </c>
      <c r="Z17" s="25">
        <v>-1116.0454457364342</v>
      </c>
      <c r="AA17" s="26">
        <v>12384000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12384000</v>
      </c>
      <c r="F25" s="36">
        <f t="shared" si="1"/>
        <v>12384000</v>
      </c>
      <c r="G25" s="36">
        <f t="shared" si="1"/>
        <v>0</v>
      </c>
      <c r="H25" s="36">
        <f t="shared" si="1"/>
        <v>-32088109</v>
      </c>
      <c r="I25" s="36">
        <f t="shared" si="1"/>
        <v>631342</v>
      </c>
      <c r="J25" s="36">
        <f t="shared" si="1"/>
        <v>-31456767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-31456767</v>
      </c>
      <c r="X25" s="36">
        <f t="shared" si="1"/>
        <v>3096000</v>
      </c>
      <c r="Y25" s="36">
        <f t="shared" si="1"/>
        <v>-34552767</v>
      </c>
      <c r="Z25" s="37">
        <f>+IF(X25&lt;&gt;0,+(Y25/X25)*100,0)</f>
        <v>-1116.0454457364342</v>
      </c>
      <c r="AA25" s="38">
        <f>SUM(AA15:AA24)</f>
        <v>12384000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53948567</v>
      </c>
      <c r="F26" s="31">
        <f t="shared" si="2"/>
        <v>53948567</v>
      </c>
      <c r="G26" s="31">
        <f t="shared" si="2"/>
        <v>0</v>
      </c>
      <c r="H26" s="31">
        <f t="shared" si="2"/>
        <v>136974390</v>
      </c>
      <c r="I26" s="31">
        <f t="shared" si="2"/>
        <v>2787089</v>
      </c>
      <c r="J26" s="31">
        <f t="shared" si="2"/>
        <v>139761479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139761479</v>
      </c>
      <c r="X26" s="31">
        <f t="shared" si="2"/>
        <v>42005508</v>
      </c>
      <c r="Y26" s="31">
        <f t="shared" si="2"/>
        <v>97755971</v>
      </c>
      <c r="Z26" s="32">
        <f>+IF(X26&lt;&gt;0,+(Y26/X26)*100,0)</f>
        <v>232.72179210402598</v>
      </c>
      <c r="AA26" s="33">
        <f>+AA13+AA25</f>
        <v>53948567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-28957</v>
      </c>
      <c r="I31" s="20">
        <v>-779</v>
      </c>
      <c r="J31" s="20">
        <v>-29736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-29736</v>
      </c>
      <c r="X31" s="20"/>
      <c r="Y31" s="20">
        <v>-29736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3962952</v>
      </c>
      <c r="F32" s="20">
        <v>3962952</v>
      </c>
      <c r="G32" s="20"/>
      <c r="H32" s="20">
        <v>14339492</v>
      </c>
      <c r="I32" s="20">
        <v>173331</v>
      </c>
      <c r="J32" s="20">
        <v>14512823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14512823</v>
      </c>
      <c r="X32" s="20">
        <v>1879599</v>
      </c>
      <c r="Y32" s="20">
        <v>12633224</v>
      </c>
      <c r="Z32" s="21">
        <v>672.12336248316797</v>
      </c>
      <c r="AA32" s="22">
        <v>3962952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-19163244</v>
      </c>
      <c r="I33" s="20">
        <v>-726043</v>
      </c>
      <c r="J33" s="20">
        <v>-19889287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-19889287</v>
      </c>
      <c r="X33" s="20"/>
      <c r="Y33" s="20">
        <v>-19889287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4620756</v>
      </c>
      <c r="F35" s="20">
        <v>4620756</v>
      </c>
      <c r="G35" s="20"/>
      <c r="H35" s="20">
        <v>7897646</v>
      </c>
      <c r="I35" s="20">
        <v>381764</v>
      </c>
      <c r="J35" s="20">
        <v>8279410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8279410</v>
      </c>
      <c r="X35" s="20">
        <v>1155189</v>
      </c>
      <c r="Y35" s="20">
        <v>7124221</v>
      </c>
      <c r="Z35" s="21">
        <v>616.71475403591967</v>
      </c>
      <c r="AA35" s="22">
        <v>4620756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8583708</v>
      </c>
      <c r="F37" s="31">
        <f t="shared" si="3"/>
        <v>8583708</v>
      </c>
      <c r="G37" s="31">
        <f t="shared" si="3"/>
        <v>0</v>
      </c>
      <c r="H37" s="31">
        <f t="shared" si="3"/>
        <v>3044937</v>
      </c>
      <c r="I37" s="31">
        <f t="shared" si="3"/>
        <v>-171727</v>
      </c>
      <c r="J37" s="31">
        <f t="shared" si="3"/>
        <v>2873210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2873210</v>
      </c>
      <c r="X37" s="31">
        <f t="shared" si="3"/>
        <v>3034788</v>
      </c>
      <c r="Y37" s="31">
        <f t="shared" si="3"/>
        <v>-161578</v>
      </c>
      <c r="Z37" s="32">
        <f>+IF(X37&lt;&gt;0,+(Y37/X37)*100,0)</f>
        <v>-5.3241939799419269</v>
      </c>
      <c r="AA37" s="33">
        <f>SUM(AA29:AA36)</f>
        <v>8583708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8583708</v>
      </c>
      <c r="F44" s="31">
        <f t="shared" si="5"/>
        <v>8583708</v>
      </c>
      <c r="G44" s="31">
        <f t="shared" si="5"/>
        <v>0</v>
      </c>
      <c r="H44" s="31">
        <f t="shared" si="5"/>
        <v>3044937</v>
      </c>
      <c r="I44" s="31">
        <f t="shared" si="5"/>
        <v>-171727</v>
      </c>
      <c r="J44" s="31">
        <f t="shared" si="5"/>
        <v>2873210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2873210</v>
      </c>
      <c r="X44" s="31">
        <f t="shared" si="5"/>
        <v>3034788</v>
      </c>
      <c r="Y44" s="31">
        <f t="shared" si="5"/>
        <v>-161578</v>
      </c>
      <c r="Z44" s="32">
        <f>+IF(X44&lt;&gt;0,+(Y44/X44)*100,0)</f>
        <v>-5.3241939799419269</v>
      </c>
      <c r="AA44" s="33">
        <f>+AA37+AA43</f>
        <v>8583708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45364859</v>
      </c>
      <c r="F45" s="44">
        <f t="shared" si="6"/>
        <v>45364859</v>
      </c>
      <c r="G45" s="44">
        <f t="shared" si="6"/>
        <v>0</v>
      </c>
      <c r="H45" s="44">
        <f t="shared" si="6"/>
        <v>133929453</v>
      </c>
      <c r="I45" s="44">
        <f t="shared" si="6"/>
        <v>2958816</v>
      </c>
      <c r="J45" s="44">
        <f t="shared" si="6"/>
        <v>136888269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136888269</v>
      </c>
      <c r="X45" s="44">
        <f t="shared" si="6"/>
        <v>38970720</v>
      </c>
      <c r="Y45" s="44">
        <f t="shared" si="6"/>
        <v>97917549</v>
      </c>
      <c r="Z45" s="45">
        <f>+IF(X45&lt;&gt;0,+(Y45/X45)*100,0)</f>
        <v>251.25927619505103</v>
      </c>
      <c r="AA45" s="46">
        <f>+AA26-AA44</f>
        <v>45364859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8259532</v>
      </c>
      <c r="F47" s="20">
        <v>8259532</v>
      </c>
      <c r="G47" s="20"/>
      <c r="H47" s="20">
        <v>58037015</v>
      </c>
      <c r="I47" s="20">
        <v>2812960</v>
      </c>
      <c r="J47" s="20">
        <v>60849975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60849975</v>
      </c>
      <c r="X47" s="20">
        <v>1865393</v>
      </c>
      <c r="Y47" s="20">
        <v>58984582</v>
      </c>
      <c r="Z47" s="47">
        <v>3162.0458530722481</v>
      </c>
      <c r="AA47" s="22">
        <v>8259532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8259532</v>
      </c>
      <c r="F50" s="52">
        <f t="shared" si="7"/>
        <v>8259532</v>
      </c>
      <c r="G50" s="52">
        <f t="shared" si="7"/>
        <v>0</v>
      </c>
      <c r="H50" s="52">
        <f t="shared" si="7"/>
        <v>58037015</v>
      </c>
      <c r="I50" s="52">
        <f t="shared" si="7"/>
        <v>2812960</v>
      </c>
      <c r="J50" s="52">
        <f t="shared" si="7"/>
        <v>60849975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60849975</v>
      </c>
      <c r="X50" s="52">
        <f t="shared" si="7"/>
        <v>1865393</v>
      </c>
      <c r="Y50" s="52">
        <f t="shared" si="7"/>
        <v>58984582</v>
      </c>
      <c r="Z50" s="53">
        <f>+IF(X50&lt;&gt;0,+(Y50/X50)*100,0)</f>
        <v>3162.0458530722481</v>
      </c>
      <c r="AA50" s="54">
        <f>SUM(AA47:AA49)</f>
        <v>8259532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120973496</v>
      </c>
      <c r="D7" s="18"/>
      <c r="E7" s="19">
        <v>43266717</v>
      </c>
      <c r="F7" s="20">
        <v>43266717</v>
      </c>
      <c r="G7" s="20">
        <v>161690623</v>
      </c>
      <c r="H7" s="20">
        <v>-33958841</v>
      </c>
      <c r="I7" s="20">
        <v>4622028</v>
      </c>
      <c r="J7" s="20">
        <v>132353810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132353810</v>
      </c>
      <c r="X7" s="20">
        <v>10816686</v>
      </c>
      <c r="Y7" s="20">
        <v>121537124</v>
      </c>
      <c r="Z7" s="21">
        <v>1123.6077667411257</v>
      </c>
      <c r="AA7" s="22">
        <v>43266717</v>
      </c>
    </row>
    <row r="8" spans="1:27" x14ac:dyDescent="0.25">
      <c r="A8" s="23" t="s">
        <v>36</v>
      </c>
      <c r="B8" s="17" t="s">
        <v>32</v>
      </c>
      <c r="C8" s="18">
        <v>522673</v>
      </c>
      <c r="D8" s="18"/>
      <c r="E8" s="19"/>
      <c r="F8" s="20"/>
      <c r="G8" s="20">
        <v>574404</v>
      </c>
      <c r="H8" s="20">
        <v>49583</v>
      </c>
      <c r="I8" s="20">
        <v>47601</v>
      </c>
      <c r="J8" s="20">
        <v>671588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671588</v>
      </c>
      <c r="X8" s="20"/>
      <c r="Y8" s="20">
        <v>671588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121496169</v>
      </c>
      <c r="D13" s="29">
        <f>SUM(D6:D12)</f>
        <v>0</v>
      </c>
      <c r="E13" s="30">
        <f t="shared" si="0"/>
        <v>43266717</v>
      </c>
      <c r="F13" s="31">
        <f t="shared" si="0"/>
        <v>43266717</v>
      </c>
      <c r="G13" s="31">
        <f t="shared" si="0"/>
        <v>162265027</v>
      </c>
      <c r="H13" s="31">
        <f t="shared" si="0"/>
        <v>-33909258</v>
      </c>
      <c r="I13" s="31">
        <f t="shared" si="0"/>
        <v>4669629</v>
      </c>
      <c r="J13" s="31">
        <f t="shared" si="0"/>
        <v>133025398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133025398</v>
      </c>
      <c r="X13" s="31">
        <f t="shared" si="0"/>
        <v>10816686</v>
      </c>
      <c r="Y13" s="31">
        <f t="shared" si="0"/>
        <v>122208712</v>
      </c>
      <c r="Z13" s="32">
        <f>+IF(X13&lt;&gt;0,+(Y13/X13)*100,0)</f>
        <v>1129.8165815296848</v>
      </c>
      <c r="AA13" s="33">
        <f>SUM(AA6:AA12)</f>
        <v>43266717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319496628</v>
      </c>
      <c r="D17" s="18"/>
      <c r="E17" s="19">
        <v>374091729</v>
      </c>
      <c r="F17" s="20">
        <v>374091729</v>
      </c>
      <c r="G17" s="24">
        <v>303737813</v>
      </c>
      <c r="H17" s="24">
        <v>15758813</v>
      </c>
      <c r="I17" s="24"/>
      <c r="J17" s="20">
        <v>319496626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319496626</v>
      </c>
      <c r="X17" s="20">
        <v>93522966</v>
      </c>
      <c r="Y17" s="24">
        <v>225973660</v>
      </c>
      <c r="Z17" s="25">
        <v>241.62370983828723</v>
      </c>
      <c r="AA17" s="26">
        <v>374091729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319496628</v>
      </c>
      <c r="D25" s="29">
        <f t="shared" ref="D25:Y25" si="1">SUM(D15:D24)</f>
        <v>0</v>
      </c>
      <c r="E25" s="35">
        <f t="shared" si="1"/>
        <v>374091729</v>
      </c>
      <c r="F25" s="36">
        <f t="shared" si="1"/>
        <v>374091729</v>
      </c>
      <c r="G25" s="36">
        <f t="shared" si="1"/>
        <v>303737813</v>
      </c>
      <c r="H25" s="36">
        <f t="shared" si="1"/>
        <v>15758813</v>
      </c>
      <c r="I25" s="36">
        <f t="shared" si="1"/>
        <v>0</v>
      </c>
      <c r="J25" s="36">
        <f t="shared" si="1"/>
        <v>319496626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319496626</v>
      </c>
      <c r="X25" s="36">
        <f t="shared" si="1"/>
        <v>93522966</v>
      </c>
      <c r="Y25" s="36">
        <f t="shared" si="1"/>
        <v>225973660</v>
      </c>
      <c r="Z25" s="37">
        <f>+IF(X25&lt;&gt;0,+(Y25/X25)*100,0)</f>
        <v>241.62370983828723</v>
      </c>
      <c r="AA25" s="38">
        <f>SUM(AA15:AA24)</f>
        <v>374091729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440992797</v>
      </c>
      <c r="D26" s="29">
        <f>+D13+D25</f>
        <v>0</v>
      </c>
      <c r="E26" s="30">
        <f t="shared" si="2"/>
        <v>417358446</v>
      </c>
      <c r="F26" s="31">
        <f t="shared" si="2"/>
        <v>417358446</v>
      </c>
      <c r="G26" s="31">
        <f t="shared" si="2"/>
        <v>466002840</v>
      </c>
      <c r="H26" s="31">
        <f t="shared" si="2"/>
        <v>-18150445</v>
      </c>
      <c r="I26" s="31">
        <f t="shared" si="2"/>
        <v>4669629</v>
      </c>
      <c r="J26" s="31">
        <f t="shared" si="2"/>
        <v>452522024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452522024</v>
      </c>
      <c r="X26" s="31">
        <f t="shared" si="2"/>
        <v>104339652</v>
      </c>
      <c r="Y26" s="31">
        <f t="shared" si="2"/>
        <v>348182372</v>
      </c>
      <c r="Z26" s="32">
        <f>+IF(X26&lt;&gt;0,+(Y26/X26)*100,0)</f>
        <v>333.7009136277357</v>
      </c>
      <c r="AA26" s="33">
        <f>+AA13+AA25</f>
        <v>417358446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17931829</v>
      </c>
      <c r="D35" s="18"/>
      <c r="E35" s="19">
        <v>9251325</v>
      </c>
      <c r="F35" s="20">
        <v>9251325</v>
      </c>
      <c r="G35" s="20">
        <v>18479855</v>
      </c>
      <c r="H35" s="20">
        <v>-22750</v>
      </c>
      <c r="I35" s="20">
        <v>431545</v>
      </c>
      <c r="J35" s="20">
        <v>18888650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18888650</v>
      </c>
      <c r="X35" s="20">
        <v>2312829</v>
      </c>
      <c r="Y35" s="20">
        <v>16575821</v>
      </c>
      <c r="Z35" s="21">
        <v>716.69029573738476</v>
      </c>
      <c r="AA35" s="22">
        <v>9251325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17931829</v>
      </c>
      <c r="D37" s="29">
        <f t="shared" ref="D37:Y37" si="3">SUM(D29:D36)</f>
        <v>0</v>
      </c>
      <c r="E37" s="30">
        <f t="shared" si="3"/>
        <v>9251325</v>
      </c>
      <c r="F37" s="31">
        <f t="shared" si="3"/>
        <v>9251325</v>
      </c>
      <c r="G37" s="31">
        <f t="shared" si="3"/>
        <v>18479855</v>
      </c>
      <c r="H37" s="31">
        <f t="shared" si="3"/>
        <v>-22750</v>
      </c>
      <c r="I37" s="31">
        <f t="shared" si="3"/>
        <v>431545</v>
      </c>
      <c r="J37" s="31">
        <f t="shared" si="3"/>
        <v>18888650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18888650</v>
      </c>
      <c r="X37" s="31">
        <f t="shared" si="3"/>
        <v>2312829</v>
      </c>
      <c r="Y37" s="31">
        <f t="shared" si="3"/>
        <v>16575821</v>
      </c>
      <c r="Z37" s="32">
        <f>+IF(X37&lt;&gt;0,+(Y37/X37)*100,0)</f>
        <v>716.69029573738476</v>
      </c>
      <c r="AA37" s="33">
        <f>SUM(AA29:AA36)</f>
        <v>9251325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17931829</v>
      </c>
      <c r="D44" s="29">
        <f>+D37+D43</f>
        <v>0</v>
      </c>
      <c r="E44" s="30">
        <f t="shared" si="5"/>
        <v>9251325</v>
      </c>
      <c r="F44" s="31">
        <f t="shared" si="5"/>
        <v>9251325</v>
      </c>
      <c r="G44" s="31">
        <f t="shared" si="5"/>
        <v>18479855</v>
      </c>
      <c r="H44" s="31">
        <f t="shared" si="5"/>
        <v>-22750</v>
      </c>
      <c r="I44" s="31">
        <f t="shared" si="5"/>
        <v>431545</v>
      </c>
      <c r="J44" s="31">
        <f t="shared" si="5"/>
        <v>18888650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18888650</v>
      </c>
      <c r="X44" s="31">
        <f t="shared" si="5"/>
        <v>2312829</v>
      </c>
      <c r="Y44" s="31">
        <f t="shared" si="5"/>
        <v>16575821</v>
      </c>
      <c r="Z44" s="32">
        <f>+IF(X44&lt;&gt;0,+(Y44/X44)*100,0)</f>
        <v>716.69029573738476</v>
      </c>
      <c r="AA44" s="33">
        <f>+AA37+AA43</f>
        <v>9251325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423060968</v>
      </c>
      <c r="D45" s="42">
        <f t="shared" si="6"/>
        <v>0</v>
      </c>
      <c r="E45" s="43">
        <f t="shared" si="6"/>
        <v>408107121</v>
      </c>
      <c r="F45" s="44">
        <f t="shared" si="6"/>
        <v>408107121</v>
      </c>
      <c r="G45" s="44">
        <f t="shared" si="6"/>
        <v>447522985</v>
      </c>
      <c r="H45" s="44">
        <f t="shared" si="6"/>
        <v>-18127695</v>
      </c>
      <c r="I45" s="44">
        <f t="shared" si="6"/>
        <v>4238084</v>
      </c>
      <c r="J45" s="44">
        <f t="shared" si="6"/>
        <v>433633374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433633374</v>
      </c>
      <c r="X45" s="44">
        <f t="shared" si="6"/>
        <v>102026823</v>
      </c>
      <c r="Y45" s="44">
        <f t="shared" si="6"/>
        <v>331606551</v>
      </c>
      <c r="Z45" s="45">
        <f>+IF(X45&lt;&gt;0,+(Y45/X45)*100,0)</f>
        <v>325.01899132936836</v>
      </c>
      <c r="AA45" s="46">
        <f>+AA26-AA44</f>
        <v>408107121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-144466783</v>
      </c>
      <c r="D47" s="18"/>
      <c r="E47" s="19">
        <v>37963409</v>
      </c>
      <c r="F47" s="20">
        <v>37963409</v>
      </c>
      <c r="G47" s="20">
        <v>-130235626</v>
      </c>
      <c r="H47" s="20">
        <v>-54590840</v>
      </c>
      <c r="I47" s="20">
        <v>2296139</v>
      </c>
      <c r="J47" s="20">
        <v>-182530327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-182530327</v>
      </c>
      <c r="X47" s="20">
        <v>9490848</v>
      </c>
      <c r="Y47" s="20">
        <v>-192021175</v>
      </c>
      <c r="Z47" s="47">
        <v>-2023.2246370398095</v>
      </c>
      <c r="AA47" s="22">
        <v>37963409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-144466783</v>
      </c>
      <c r="D50" s="50">
        <f t="shared" ref="D50:Y50" si="7">SUM(D47:D49)</f>
        <v>0</v>
      </c>
      <c r="E50" s="51">
        <f t="shared" si="7"/>
        <v>37963409</v>
      </c>
      <c r="F50" s="52">
        <f t="shared" si="7"/>
        <v>37963409</v>
      </c>
      <c r="G50" s="52">
        <f t="shared" si="7"/>
        <v>-130235626</v>
      </c>
      <c r="H50" s="52">
        <f t="shared" si="7"/>
        <v>-54590840</v>
      </c>
      <c r="I50" s="52">
        <f t="shared" si="7"/>
        <v>2296139</v>
      </c>
      <c r="J50" s="52">
        <f t="shared" si="7"/>
        <v>-182530327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-182530327</v>
      </c>
      <c r="X50" s="52">
        <f t="shared" si="7"/>
        <v>9490848</v>
      </c>
      <c r="Y50" s="52">
        <f t="shared" si="7"/>
        <v>-192021175</v>
      </c>
      <c r="Z50" s="53">
        <f>+IF(X50&lt;&gt;0,+(Y50/X50)*100,0)</f>
        <v>-2023.2246370398095</v>
      </c>
      <c r="AA50" s="54">
        <f>SUM(AA47:AA49)</f>
        <v>37963409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80009830</v>
      </c>
      <c r="D7" s="18"/>
      <c r="E7" s="19">
        <v>44625785</v>
      </c>
      <c r="F7" s="20">
        <v>44625785</v>
      </c>
      <c r="G7" s="20">
        <v>126233768</v>
      </c>
      <c r="H7" s="20">
        <v>-115393325</v>
      </c>
      <c r="I7" s="20">
        <v>76284876</v>
      </c>
      <c r="J7" s="20">
        <v>87125319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87125319</v>
      </c>
      <c r="X7" s="20">
        <v>11156463</v>
      </c>
      <c r="Y7" s="20">
        <v>75968856</v>
      </c>
      <c r="Z7" s="21">
        <v>680.94033028209753</v>
      </c>
      <c r="AA7" s="22">
        <v>44625785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80009830</v>
      </c>
      <c r="D13" s="29">
        <f>SUM(D6:D12)</f>
        <v>0</v>
      </c>
      <c r="E13" s="30">
        <f t="shared" si="0"/>
        <v>44625785</v>
      </c>
      <c r="F13" s="31">
        <f t="shared" si="0"/>
        <v>44625785</v>
      </c>
      <c r="G13" s="31">
        <f t="shared" si="0"/>
        <v>126233768</v>
      </c>
      <c r="H13" s="31">
        <f t="shared" si="0"/>
        <v>-115393325</v>
      </c>
      <c r="I13" s="31">
        <f t="shared" si="0"/>
        <v>76284876</v>
      </c>
      <c r="J13" s="31">
        <f t="shared" si="0"/>
        <v>87125319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87125319</v>
      </c>
      <c r="X13" s="31">
        <f t="shared" si="0"/>
        <v>11156463</v>
      </c>
      <c r="Y13" s="31">
        <f t="shared" si="0"/>
        <v>75968856</v>
      </c>
      <c r="Z13" s="32">
        <f>+IF(X13&lt;&gt;0,+(Y13/X13)*100,0)</f>
        <v>680.94033028209753</v>
      </c>
      <c r="AA13" s="33">
        <f>SUM(AA6:AA12)</f>
        <v>44625785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457785877</v>
      </c>
      <c r="D17" s="18"/>
      <c r="E17" s="19">
        <v>631649137</v>
      </c>
      <c r="F17" s="20">
        <v>631649137</v>
      </c>
      <c r="G17" s="24">
        <v>458049734</v>
      </c>
      <c r="H17" s="24">
        <v>-458356817</v>
      </c>
      <c r="I17" s="24">
        <v>457785876</v>
      </c>
      <c r="J17" s="20">
        <v>457478793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457478793</v>
      </c>
      <c r="X17" s="20">
        <v>157912302</v>
      </c>
      <c r="Y17" s="24">
        <v>299566491</v>
      </c>
      <c r="Z17" s="25">
        <v>189.7043404509422</v>
      </c>
      <c r="AA17" s="26">
        <v>631649137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457785877</v>
      </c>
      <c r="D25" s="29">
        <f t="shared" ref="D25:Y25" si="1">SUM(D15:D24)</f>
        <v>0</v>
      </c>
      <c r="E25" s="35">
        <f t="shared" si="1"/>
        <v>631649137</v>
      </c>
      <c r="F25" s="36">
        <f t="shared" si="1"/>
        <v>631649137</v>
      </c>
      <c r="G25" s="36">
        <f t="shared" si="1"/>
        <v>458049734</v>
      </c>
      <c r="H25" s="36">
        <f t="shared" si="1"/>
        <v>-458356817</v>
      </c>
      <c r="I25" s="36">
        <f t="shared" si="1"/>
        <v>457785876</v>
      </c>
      <c r="J25" s="36">
        <f t="shared" si="1"/>
        <v>457478793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457478793</v>
      </c>
      <c r="X25" s="36">
        <f t="shared" si="1"/>
        <v>157912302</v>
      </c>
      <c r="Y25" s="36">
        <f t="shared" si="1"/>
        <v>299566491</v>
      </c>
      <c r="Z25" s="37">
        <f>+IF(X25&lt;&gt;0,+(Y25/X25)*100,0)</f>
        <v>189.7043404509422</v>
      </c>
      <c r="AA25" s="38">
        <f>SUM(AA15:AA24)</f>
        <v>631649137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537795707</v>
      </c>
      <c r="D26" s="29">
        <f>+D13+D25</f>
        <v>0</v>
      </c>
      <c r="E26" s="30">
        <f t="shared" si="2"/>
        <v>676274922</v>
      </c>
      <c r="F26" s="31">
        <f t="shared" si="2"/>
        <v>676274922</v>
      </c>
      <c r="G26" s="31">
        <f t="shared" si="2"/>
        <v>584283502</v>
      </c>
      <c r="H26" s="31">
        <f t="shared" si="2"/>
        <v>-573750142</v>
      </c>
      <c r="I26" s="31">
        <f t="shared" si="2"/>
        <v>534070752</v>
      </c>
      <c r="J26" s="31">
        <f t="shared" si="2"/>
        <v>544604112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544604112</v>
      </c>
      <c r="X26" s="31">
        <f t="shared" si="2"/>
        <v>169068765</v>
      </c>
      <c r="Y26" s="31">
        <f t="shared" si="2"/>
        <v>375535347</v>
      </c>
      <c r="Z26" s="32">
        <f>+IF(X26&lt;&gt;0,+(Y26/X26)*100,0)</f>
        <v>222.11988536143855</v>
      </c>
      <c r="AA26" s="33">
        <f>+AA13+AA25</f>
        <v>676274922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25246300</v>
      </c>
      <c r="F32" s="20">
        <v>25246300</v>
      </c>
      <c r="G32" s="20">
        <v>4667</v>
      </c>
      <c r="H32" s="20">
        <v>-4667</v>
      </c>
      <c r="I32" s="20">
        <v>3896</v>
      </c>
      <c r="J32" s="20">
        <v>3896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6311571</v>
      </c>
      <c r="Y32" s="20">
        <v>-6307675</v>
      </c>
      <c r="Z32" s="21">
        <v>-99.938272103728224</v>
      </c>
      <c r="AA32" s="22">
        <v>25246300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29843395</v>
      </c>
      <c r="D35" s="18"/>
      <c r="E35" s="19">
        <v>-135284640</v>
      </c>
      <c r="F35" s="20">
        <v>-135284640</v>
      </c>
      <c r="G35" s="20">
        <v>30471671</v>
      </c>
      <c r="H35" s="20">
        <v>-29447730</v>
      </c>
      <c r="I35" s="20">
        <v>21751010</v>
      </c>
      <c r="J35" s="20">
        <v>22774951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22774951</v>
      </c>
      <c r="X35" s="20">
        <v>-33821160</v>
      </c>
      <c r="Y35" s="20">
        <v>56596111</v>
      </c>
      <c r="Z35" s="21">
        <v>-167.33935500733861</v>
      </c>
      <c r="AA35" s="22">
        <v>-135284640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29847291</v>
      </c>
      <c r="D37" s="29">
        <f t="shared" ref="D37:Y37" si="3">SUM(D29:D36)</f>
        <v>0</v>
      </c>
      <c r="E37" s="30">
        <f t="shared" si="3"/>
        <v>-110038340</v>
      </c>
      <c r="F37" s="31">
        <f t="shared" si="3"/>
        <v>-110038340</v>
      </c>
      <c r="G37" s="31">
        <f t="shared" si="3"/>
        <v>30476338</v>
      </c>
      <c r="H37" s="31">
        <f t="shared" si="3"/>
        <v>-29452397</v>
      </c>
      <c r="I37" s="31">
        <f t="shared" si="3"/>
        <v>21754906</v>
      </c>
      <c r="J37" s="31">
        <f t="shared" si="3"/>
        <v>22778847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22778847</v>
      </c>
      <c r="X37" s="31">
        <f t="shared" si="3"/>
        <v>-27509589</v>
      </c>
      <c r="Y37" s="31">
        <f t="shared" si="3"/>
        <v>50288436</v>
      </c>
      <c r="Z37" s="32">
        <f>+IF(X37&lt;&gt;0,+(Y37/X37)*100,0)</f>
        <v>-182.80329815178266</v>
      </c>
      <c r="AA37" s="33">
        <f>SUM(AA29:AA36)</f>
        <v>-110038340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29847291</v>
      </c>
      <c r="D44" s="29">
        <f>+D37+D43</f>
        <v>0</v>
      </c>
      <c r="E44" s="30">
        <f t="shared" si="5"/>
        <v>-110038340</v>
      </c>
      <c r="F44" s="31">
        <f t="shared" si="5"/>
        <v>-110038340</v>
      </c>
      <c r="G44" s="31">
        <f t="shared" si="5"/>
        <v>30476338</v>
      </c>
      <c r="H44" s="31">
        <f t="shared" si="5"/>
        <v>-29452397</v>
      </c>
      <c r="I44" s="31">
        <f t="shared" si="5"/>
        <v>21754906</v>
      </c>
      <c r="J44" s="31">
        <f t="shared" si="5"/>
        <v>22778847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22778847</v>
      </c>
      <c r="X44" s="31">
        <f t="shared" si="5"/>
        <v>-27509589</v>
      </c>
      <c r="Y44" s="31">
        <f t="shared" si="5"/>
        <v>50288436</v>
      </c>
      <c r="Z44" s="32">
        <f>+IF(X44&lt;&gt;0,+(Y44/X44)*100,0)</f>
        <v>-182.80329815178266</v>
      </c>
      <c r="AA44" s="33">
        <f>+AA37+AA43</f>
        <v>-110038340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507948416</v>
      </c>
      <c r="D45" s="42">
        <f t="shared" si="6"/>
        <v>0</v>
      </c>
      <c r="E45" s="43">
        <f t="shared" si="6"/>
        <v>786313262</v>
      </c>
      <c r="F45" s="44">
        <f t="shared" si="6"/>
        <v>786313262</v>
      </c>
      <c r="G45" s="44">
        <f t="shared" si="6"/>
        <v>553807164</v>
      </c>
      <c r="H45" s="44">
        <f t="shared" si="6"/>
        <v>-544297745</v>
      </c>
      <c r="I45" s="44">
        <f t="shared" si="6"/>
        <v>512315846</v>
      </c>
      <c r="J45" s="44">
        <f t="shared" si="6"/>
        <v>521825265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521825265</v>
      </c>
      <c r="X45" s="44">
        <f t="shared" si="6"/>
        <v>196578354</v>
      </c>
      <c r="Y45" s="44">
        <f t="shared" si="6"/>
        <v>325246911</v>
      </c>
      <c r="Z45" s="45">
        <f>+IF(X45&lt;&gt;0,+(Y45/X45)*100,0)</f>
        <v>165.45408198910854</v>
      </c>
      <c r="AA45" s="46">
        <f>+AA26-AA44</f>
        <v>786313262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-38817502</v>
      </c>
      <c r="D47" s="18"/>
      <c r="E47" s="19">
        <v>28356906</v>
      </c>
      <c r="F47" s="20">
        <v>28356906</v>
      </c>
      <c r="G47" s="20">
        <v>-4247038</v>
      </c>
      <c r="H47" s="20">
        <v>19134165</v>
      </c>
      <c r="I47" s="20">
        <v>-45111483</v>
      </c>
      <c r="J47" s="20">
        <v>-30224356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-30224356</v>
      </c>
      <c r="X47" s="20">
        <v>7089222</v>
      </c>
      <c r="Y47" s="20">
        <v>-37313578</v>
      </c>
      <c r="Z47" s="47">
        <v>-526.34235463355492</v>
      </c>
      <c r="AA47" s="22">
        <v>28356906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-38817502</v>
      </c>
      <c r="D50" s="50">
        <f t="shared" ref="D50:Y50" si="7">SUM(D47:D49)</f>
        <v>0</v>
      </c>
      <c r="E50" s="51">
        <f t="shared" si="7"/>
        <v>28356906</v>
      </c>
      <c r="F50" s="52">
        <f t="shared" si="7"/>
        <v>28356906</v>
      </c>
      <c r="G50" s="52">
        <f t="shared" si="7"/>
        <v>-4247038</v>
      </c>
      <c r="H50" s="52">
        <f t="shared" si="7"/>
        <v>19134165</v>
      </c>
      <c r="I50" s="52">
        <f t="shared" si="7"/>
        <v>-45111483</v>
      </c>
      <c r="J50" s="52">
        <f t="shared" si="7"/>
        <v>-30224356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-30224356</v>
      </c>
      <c r="X50" s="52">
        <f t="shared" si="7"/>
        <v>7089222</v>
      </c>
      <c r="Y50" s="52">
        <f t="shared" si="7"/>
        <v>-37313578</v>
      </c>
      <c r="Z50" s="53">
        <f>+IF(X50&lt;&gt;0,+(Y50/X50)*100,0)</f>
        <v>-526.34235463355492</v>
      </c>
      <c r="AA50" s="54">
        <f>SUM(AA47:AA49)</f>
        <v>28356906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25814215</v>
      </c>
      <c r="D7" s="18"/>
      <c r="E7" s="19">
        <v>12153410</v>
      </c>
      <c r="F7" s="20">
        <v>12153410</v>
      </c>
      <c r="G7" s="20">
        <v>26081994</v>
      </c>
      <c r="H7" s="20">
        <v>-1204872</v>
      </c>
      <c r="I7" s="20">
        <v>1326541</v>
      </c>
      <c r="J7" s="20">
        <v>26203663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26203663</v>
      </c>
      <c r="X7" s="20">
        <v>3038361</v>
      </c>
      <c r="Y7" s="20">
        <v>23165302</v>
      </c>
      <c r="Z7" s="21">
        <v>762.42757197054596</v>
      </c>
      <c r="AA7" s="22">
        <v>12153410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25814215</v>
      </c>
      <c r="D13" s="29">
        <f>SUM(D6:D12)</f>
        <v>0</v>
      </c>
      <c r="E13" s="30">
        <f t="shared" si="0"/>
        <v>12153410</v>
      </c>
      <c r="F13" s="31">
        <f t="shared" si="0"/>
        <v>12153410</v>
      </c>
      <c r="G13" s="31">
        <f t="shared" si="0"/>
        <v>26081994</v>
      </c>
      <c r="H13" s="31">
        <f t="shared" si="0"/>
        <v>-1204872</v>
      </c>
      <c r="I13" s="31">
        <f t="shared" si="0"/>
        <v>1326541</v>
      </c>
      <c r="J13" s="31">
        <f t="shared" si="0"/>
        <v>26203663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26203663</v>
      </c>
      <c r="X13" s="31">
        <f t="shared" si="0"/>
        <v>3038361</v>
      </c>
      <c r="Y13" s="31">
        <f t="shared" si="0"/>
        <v>23165302</v>
      </c>
      <c r="Z13" s="32">
        <f>+IF(X13&lt;&gt;0,+(Y13/X13)*100,0)</f>
        <v>762.42757197054596</v>
      </c>
      <c r="AA13" s="33">
        <f>SUM(AA6:AA12)</f>
        <v>12153410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380322896</v>
      </c>
      <c r="D17" s="18"/>
      <c r="E17" s="19">
        <v>397401039</v>
      </c>
      <c r="F17" s="20">
        <v>397401039</v>
      </c>
      <c r="G17" s="24">
        <v>280662220</v>
      </c>
      <c r="H17" s="24">
        <v>102852515</v>
      </c>
      <c r="I17" s="24">
        <v>1099883</v>
      </c>
      <c r="J17" s="20">
        <v>384614618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384614618</v>
      </c>
      <c r="X17" s="20">
        <v>101974750</v>
      </c>
      <c r="Y17" s="24">
        <v>282639868</v>
      </c>
      <c r="Z17" s="25">
        <v>277.16652210473671</v>
      </c>
      <c r="AA17" s="26">
        <v>397401039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380364867</v>
      </c>
      <c r="D25" s="29">
        <f t="shared" ref="D25:Y25" si="1">SUM(D15:D24)</f>
        <v>0</v>
      </c>
      <c r="E25" s="35">
        <f t="shared" si="1"/>
        <v>397443011</v>
      </c>
      <c r="F25" s="36">
        <f t="shared" si="1"/>
        <v>397443011</v>
      </c>
      <c r="G25" s="36">
        <f t="shared" si="1"/>
        <v>280704191</v>
      </c>
      <c r="H25" s="36">
        <f t="shared" si="1"/>
        <v>102852515</v>
      </c>
      <c r="I25" s="36">
        <f t="shared" si="1"/>
        <v>1099883</v>
      </c>
      <c r="J25" s="36">
        <f t="shared" si="1"/>
        <v>384656589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384656589</v>
      </c>
      <c r="X25" s="36">
        <f t="shared" si="1"/>
        <v>101985244</v>
      </c>
      <c r="Y25" s="36">
        <f t="shared" si="1"/>
        <v>282671345</v>
      </c>
      <c r="Z25" s="37">
        <f>+IF(X25&lt;&gt;0,+(Y25/X25)*100,0)</f>
        <v>277.16886670389295</v>
      </c>
      <c r="AA25" s="38">
        <f>SUM(AA15:AA24)</f>
        <v>397443011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406179082</v>
      </c>
      <c r="D26" s="29">
        <f>+D13+D25</f>
        <v>0</v>
      </c>
      <c r="E26" s="30">
        <f t="shared" si="2"/>
        <v>409596421</v>
      </c>
      <c r="F26" s="31">
        <f t="shared" si="2"/>
        <v>409596421</v>
      </c>
      <c r="G26" s="31">
        <f t="shared" si="2"/>
        <v>306786185</v>
      </c>
      <c r="H26" s="31">
        <f t="shared" si="2"/>
        <v>101647643</v>
      </c>
      <c r="I26" s="31">
        <f t="shared" si="2"/>
        <v>2426424</v>
      </c>
      <c r="J26" s="31">
        <f t="shared" si="2"/>
        <v>410860252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410860252</v>
      </c>
      <c r="X26" s="31">
        <f t="shared" si="2"/>
        <v>105023605</v>
      </c>
      <c r="Y26" s="31">
        <f t="shared" si="2"/>
        <v>305836647</v>
      </c>
      <c r="Z26" s="32">
        <f>+IF(X26&lt;&gt;0,+(Y26/X26)*100,0)</f>
        <v>291.20753091650204</v>
      </c>
      <c r="AA26" s="33">
        <f>+AA13+AA25</f>
        <v>409596421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15580221</v>
      </c>
      <c r="D35" s="18"/>
      <c r="E35" s="19">
        <v>-1010552</v>
      </c>
      <c r="F35" s="20">
        <v>-1010552</v>
      </c>
      <c r="G35" s="20">
        <v>15791755</v>
      </c>
      <c r="H35" s="20">
        <v>19881</v>
      </c>
      <c r="I35" s="20">
        <v>344789</v>
      </c>
      <c r="J35" s="20">
        <v>16156425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16156425</v>
      </c>
      <c r="X35" s="20">
        <v>-252639</v>
      </c>
      <c r="Y35" s="20">
        <v>16409064</v>
      </c>
      <c r="Z35" s="21">
        <v>-6495.0637075035911</v>
      </c>
      <c r="AA35" s="22">
        <v>-1010552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15580221</v>
      </c>
      <c r="D37" s="29">
        <f t="shared" ref="D37:Y37" si="3">SUM(D29:D36)</f>
        <v>0</v>
      </c>
      <c r="E37" s="30">
        <f t="shared" si="3"/>
        <v>-1010552</v>
      </c>
      <c r="F37" s="31">
        <f t="shared" si="3"/>
        <v>-1010552</v>
      </c>
      <c r="G37" s="31">
        <f t="shared" si="3"/>
        <v>15791755</v>
      </c>
      <c r="H37" s="31">
        <f t="shared" si="3"/>
        <v>19881</v>
      </c>
      <c r="I37" s="31">
        <f t="shared" si="3"/>
        <v>344789</v>
      </c>
      <c r="J37" s="31">
        <f t="shared" si="3"/>
        <v>16156425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16156425</v>
      </c>
      <c r="X37" s="31">
        <f t="shared" si="3"/>
        <v>-252639</v>
      </c>
      <c r="Y37" s="31">
        <f t="shared" si="3"/>
        <v>16409064</v>
      </c>
      <c r="Z37" s="32">
        <f>+IF(X37&lt;&gt;0,+(Y37/X37)*100,0)</f>
        <v>-6495.0637075035911</v>
      </c>
      <c r="AA37" s="33">
        <f>SUM(AA29:AA36)</f>
        <v>-1010552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15580221</v>
      </c>
      <c r="D44" s="29">
        <f>+D37+D43</f>
        <v>0</v>
      </c>
      <c r="E44" s="30">
        <f t="shared" si="5"/>
        <v>-1010552</v>
      </c>
      <c r="F44" s="31">
        <f t="shared" si="5"/>
        <v>-1010552</v>
      </c>
      <c r="G44" s="31">
        <f t="shared" si="5"/>
        <v>15791755</v>
      </c>
      <c r="H44" s="31">
        <f t="shared" si="5"/>
        <v>19881</v>
      </c>
      <c r="I44" s="31">
        <f t="shared" si="5"/>
        <v>344789</v>
      </c>
      <c r="J44" s="31">
        <f t="shared" si="5"/>
        <v>16156425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16156425</v>
      </c>
      <c r="X44" s="31">
        <f t="shared" si="5"/>
        <v>-252639</v>
      </c>
      <c r="Y44" s="31">
        <f t="shared" si="5"/>
        <v>16409064</v>
      </c>
      <c r="Z44" s="32">
        <f>+IF(X44&lt;&gt;0,+(Y44/X44)*100,0)</f>
        <v>-6495.0637075035911</v>
      </c>
      <c r="AA44" s="33">
        <f>+AA37+AA43</f>
        <v>-1010552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390598861</v>
      </c>
      <c r="D45" s="42">
        <f t="shared" si="6"/>
        <v>0</v>
      </c>
      <c r="E45" s="43">
        <f t="shared" si="6"/>
        <v>410606973</v>
      </c>
      <c r="F45" s="44">
        <f t="shared" si="6"/>
        <v>410606973</v>
      </c>
      <c r="G45" s="44">
        <f t="shared" si="6"/>
        <v>290994430</v>
      </c>
      <c r="H45" s="44">
        <f t="shared" si="6"/>
        <v>101627762</v>
      </c>
      <c r="I45" s="44">
        <f t="shared" si="6"/>
        <v>2081635</v>
      </c>
      <c r="J45" s="44">
        <f t="shared" si="6"/>
        <v>394703827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394703827</v>
      </c>
      <c r="X45" s="44">
        <f t="shared" si="6"/>
        <v>105276244</v>
      </c>
      <c r="Y45" s="44">
        <f t="shared" si="6"/>
        <v>289427583</v>
      </c>
      <c r="Z45" s="45">
        <f>+IF(X45&lt;&gt;0,+(Y45/X45)*100,0)</f>
        <v>274.92202609356008</v>
      </c>
      <c r="AA45" s="46">
        <f>+AA26-AA44</f>
        <v>410606973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323339712</v>
      </c>
      <c r="D47" s="18"/>
      <c r="E47" s="19">
        <v>224029926</v>
      </c>
      <c r="F47" s="20">
        <v>224029926</v>
      </c>
      <c r="G47" s="20">
        <v>350709289</v>
      </c>
      <c r="H47" s="20">
        <v>-6915069</v>
      </c>
      <c r="I47" s="20">
        <v>2952608</v>
      </c>
      <c r="J47" s="20">
        <v>346746828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346746828</v>
      </c>
      <c r="X47" s="20">
        <v>56007474</v>
      </c>
      <c r="Y47" s="20">
        <v>290739354</v>
      </c>
      <c r="Z47" s="47">
        <v>519.10813546063514</v>
      </c>
      <c r="AA47" s="22">
        <v>224029926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323339712</v>
      </c>
      <c r="D50" s="50">
        <f t="shared" ref="D50:Y50" si="7">SUM(D47:D49)</f>
        <v>0</v>
      </c>
      <c r="E50" s="51">
        <f t="shared" si="7"/>
        <v>224029926</v>
      </c>
      <c r="F50" s="52">
        <f t="shared" si="7"/>
        <v>224029926</v>
      </c>
      <c r="G50" s="52">
        <f t="shared" si="7"/>
        <v>350709289</v>
      </c>
      <c r="H50" s="52">
        <f t="shared" si="7"/>
        <v>-6915069</v>
      </c>
      <c r="I50" s="52">
        <f t="shared" si="7"/>
        <v>2952608</v>
      </c>
      <c r="J50" s="52">
        <f t="shared" si="7"/>
        <v>346746828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346746828</v>
      </c>
      <c r="X50" s="52">
        <f t="shared" si="7"/>
        <v>56007474</v>
      </c>
      <c r="Y50" s="52">
        <f t="shared" si="7"/>
        <v>290739354</v>
      </c>
      <c r="Z50" s="53">
        <f>+IF(X50&lt;&gt;0,+(Y50/X50)*100,0)</f>
        <v>519.10813546063514</v>
      </c>
      <c r="AA50" s="54">
        <f>SUM(AA47:AA49)</f>
        <v>224029926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2893555</v>
      </c>
      <c r="D7" s="18"/>
      <c r="E7" s="19"/>
      <c r="F7" s="20"/>
      <c r="G7" s="20">
        <v>58890231</v>
      </c>
      <c r="H7" s="20">
        <v>-46695994</v>
      </c>
      <c r="I7" s="20">
        <v>4539046</v>
      </c>
      <c r="J7" s="20">
        <v>16733283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16733283</v>
      </c>
      <c r="X7" s="20"/>
      <c r="Y7" s="20">
        <v>16733283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351175090</v>
      </c>
      <c r="F8" s="20">
        <v>351175090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87793776</v>
      </c>
      <c r="Y8" s="20">
        <v>-87793776</v>
      </c>
      <c r="Z8" s="21">
        <v>-100</v>
      </c>
      <c r="AA8" s="22">
        <v>351175090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2893555</v>
      </c>
      <c r="D13" s="29">
        <f>SUM(D6:D12)</f>
        <v>0</v>
      </c>
      <c r="E13" s="30">
        <f t="shared" si="0"/>
        <v>351175090</v>
      </c>
      <c r="F13" s="31">
        <f t="shared" si="0"/>
        <v>351175090</v>
      </c>
      <c r="G13" s="31">
        <f t="shared" si="0"/>
        <v>58890231</v>
      </c>
      <c r="H13" s="31">
        <f t="shared" si="0"/>
        <v>-46695994</v>
      </c>
      <c r="I13" s="31">
        <f t="shared" si="0"/>
        <v>4539046</v>
      </c>
      <c r="J13" s="31">
        <f t="shared" si="0"/>
        <v>16733283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16733283</v>
      </c>
      <c r="X13" s="31">
        <f t="shared" si="0"/>
        <v>87793776</v>
      </c>
      <c r="Y13" s="31">
        <f t="shared" si="0"/>
        <v>-71060493</v>
      </c>
      <c r="Z13" s="32">
        <f>+IF(X13&lt;&gt;0,+(Y13/X13)*100,0)</f>
        <v>-80.940240000612334</v>
      </c>
      <c r="AA13" s="33">
        <f>SUM(AA6:AA12)</f>
        <v>351175090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/>
      <c r="F17" s="20"/>
      <c r="G17" s="24">
        <v>394344496</v>
      </c>
      <c r="H17" s="24"/>
      <c r="I17" s="24"/>
      <c r="J17" s="20">
        <v>394344496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394344496</v>
      </c>
      <c r="X17" s="20"/>
      <c r="Y17" s="24">
        <v>394344496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394344496</v>
      </c>
      <c r="H25" s="36">
        <f t="shared" si="1"/>
        <v>0</v>
      </c>
      <c r="I25" s="36">
        <f t="shared" si="1"/>
        <v>0</v>
      </c>
      <c r="J25" s="36">
        <f t="shared" si="1"/>
        <v>394344496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394344496</v>
      </c>
      <c r="X25" s="36">
        <f t="shared" si="1"/>
        <v>0</v>
      </c>
      <c r="Y25" s="36">
        <f t="shared" si="1"/>
        <v>394344496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397238051</v>
      </c>
      <c r="D26" s="29">
        <f>+D13+D25</f>
        <v>0</v>
      </c>
      <c r="E26" s="30">
        <f t="shared" si="2"/>
        <v>351175090</v>
      </c>
      <c r="F26" s="31">
        <f t="shared" si="2"/>
        <v>351175090</v>
      </c>
      <c r="G26" s="31">
        <f t="shared" si="2"/>
        <v>453234727</v>
      </c>
      <c r="H26" s="31">
        <f t="shared" si="2"/>
        <v>-46695994</v>
      </c>
      <c r="I26" s="31">
        <f t="shared" si="2"/>
        <v>4539046</v>
      </c>
      <c r="J26" s="31">
        <f t="shared" si="2"/>
        <v>411077779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411077779</v>
      </c>
      <c r="X26" s="31">
        <f t="shared" si="2"/>
        <v>87793776</v>
      </c>
      <c r="Y26" s="31">
        <f t="shared" si="2"/>
        <v>323284003</v>
      </c>
      <c r="Z26" s="32">
        <f>+IF(X26&lt;&gt;0,+(Y26/X26)*100,0)</f>
        <v>368.23111811479669</v>
      </c>
      <c r="AA26" s="33">
        <f>+AA13+AA25</f>
        <v>351175090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29952116</v>
      </c>
      <c r="D35" s="18"/>
      <c r="E35" s="19"/>
      <c r="F35" s="20"/>
      <c r="G35" s="20">
        <v>30294525</v>
      </c>
      <c r="H35" s="20">
        <v>344864</v>
      </c>
      <c r="I35" s="20">
        <v>326024</v>
      </c>
      <c r="J35" s="20">
        <v>30965413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30965413</v>
      </c>
      <c r="X35" s="20"/>
      <c r="Y35" s="20">
        <v>30965413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29952116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30294525</v>
      </c>
      <c r="H37" s="31">
        <f t="shared" si="3"/>
        <v>344864</v>
      </c>
      <c r="I37" s="31">
        <f t="shared" si="3"/>
        <v>326024</v>
      </c>
      <c r="J37" s="31">
        <f t="shared" si="3"/>
        <v>30965413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30965413</v>
      </c>
      <c r="X37" s="31">
        <f t="shared" si="3"/>
        <v>0</v>
      </c>
      <c r="Y37" s="31">
        <f t="shared" si="3"/>
        <v>30965413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29952116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30294525</v>
      </c>
      <c r="H44" s="31">
        <f t="shared" si="5"/>
        <v>344864</v>
      </c>
      <c r="I44" s="31">
        <f t="shared" si="5"/>
        <v>326024</v>
      </c>
      <c r="J44" s="31">
        <f t="shared" si="5"/>
        <v>30965413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30965413</v>
      </c>
      <c r="X44" s="31">
        <f t="shared" si="5"/>
        <v>0</v>
      </c>
      <c r="Y44" s="31">
        <f t="shared" si="5"/>
        <v>30965413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367285935</v>
      </c>
      <c r="D45" s="42">
        <f t="shared" si="6"/>
        <v>0</v>
      </c>
      <c r="E45" s="43">
        <f t="shared" si="6"/>
        <v>351175090</v>
      </c>
      <c r="F45" s="44">
        <f t="shared" si="6"/>
        <v>351175090</v>
      </c>
      <c r="G45" s="44">
        <f t="shared" si="6"/>
        <v>422940202</v>
      </c>
      <c r="H45" s="44">
        <f t="shared" si="6"/>
        <v>-47040858</v>
      </c>
      <c r="I45" s="44">
        <f t="shared" si="6"/>
        <v>4213022</v>
      </c>
      <c r="J45" s="44">
        <f t="shared" si="6"/>
        <v>380112366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380112366</v>
      </c>
      <c r="X45" s="44">
        <f t="shared" si="6"/>
        <v>87793776</v>
      </c>
      <c r="Y45" s="44">
        <f t="shared" si="6"/>
        <v>292318590</v>
      </c>
      <c r="Z45" s="45">
        <f>+IF(X45&lt;&gt;0,+(Y45/X45)*100,0)</f>
        <v>332.96049369148903</v>
      </c>
      <c r="AA45" s="46">
        <f>+AA26-AA44</f>
        <v>351175090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215147057</v>
      </c>
      <c r="D47" s="18"/>
      <c r="E47" s="19">
        <v>27604093</v>
      </c>
      <c r="F47" s="20">
        <v>27604093</v>
      </c>
      <c r="G47" s="20">
        <v>221668068</v>
      </c>
      <c r="H47" s="20">
        <v>2069022</v>
      </c>
      <c r="I47" s="20">
        <v>1981455</v>
      </c>
      <c r="J47" s="20">
        <v>225718545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225718545</v>
      </c>
      <c r="X47" s="20">
        <v>6901020</v>
      </c>
      <c r="Y47" s="20">
        <v>218817525</v>
      </c>
      <c r="Z47" s="47">
        <v>3170.799751341106</v>
      </c>
      <c r="AA47" s="22">
        <v>27604093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215147057</v>
      </c>
      <c r="D50" s="50">
        <f t="shared" ref="D50:Y50" si="7">SUM(D47:D49)</f>
        <v>0</v>
      </c>
      <c r="E50" s="51">
        <f t="shared" si="7"/>
        <v>27604093</v>
      </c>
      <c r="F50" s="52">
        <f t="shared" si="7"/>
        <v>27604093</v>
      </c>
      <c r="G50" s="52">
        <f t="shared" si="7"/>
        <v>221668068</v>
      </c>
      <c r="H50" s="52">
        <f t="shared" si="7"/>
        <v>2069022</v>
      </c>
      <c r="I50" s="52">
        <f t="shared" si="7"/>
        <v>1981455</v>
      </c>
      <c r="J50" s="52">
        <f t="shared" si="7"/>
        <v>225718545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225718545</v>
      </c>
      <c r="X50" s="52">
        <f t="shared" si="7"/>
        <v>6901020</v>
      </c>
      <c r="Y50" s="52">
        <f t="shared" si="7"/>
        <v>218817525</v>
      </c>
      <c r="Z50" s="53">
        <f>+IF(X50&lt;&gt;0,+(Y50/X50)*100,0)</f>
        <v>3170.799751341106</v>
      </c>
      <c r="AA50" s="54">
        <f>SUM(AA47:AA49)</f>
        <v>27604093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490190958</v>
      </c>
      <c r="D6" s="18"/>
      <c r="E6" s="19">
        <v>4281144</v>
      </c>
      <c r="F6" s="20">
        <v>4281144</v>
      </c>
      <c r="G6" s="20">
        <v>49115095</v>
      </c>
      <c r="H6" s="20">
        <v>-40449757</v>
      </c>
      <c r="I6" s="20">
        <v>6456492</v>
      </c>
      <c r="J6" s="20">
        <v>15121830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15121830</v>
      </c>
      <c r="X6" s="20">
        <v>4585439</v>
      </c>
      <c r="Y6" s="20">
        <v>10536391</v>
      </c>
      <c r="Z6" s="21">
        <v>229.77932974356438</v>
      </c>
      <c r="AA6" s="22">
        <v>4281144</v>
      </c>
    </row>
    <row r="7" spans="1:27" x14ac:dyDescent="0.25">
      <c r="A7" s="23" t="s">
        <v>35</v>
      </c>
      <c r="B7" s="17" t="s">
        <v>32</v>
      </c>
      <c r="C7" s="18">
        <v>1185328477</v>
      </c>
      <c r="D7" s="18"/>
      <c r="E7" s="19">
        <v>755248982</v>
      </c>
      <c r="F7" s="20">
        <v>755248982</v>
      </c>
      <c r="G7" s="20">
        <v>1207421795</v>
      </c>
      <c r="H7" s="20">
        <v>-453700789</v>
      </c>
      <c r="I7" s="20">
        <v>26279366</v>
      </c>
      <c r="J7" s="20">
        <v>780000372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780000372</v>
      </c>
      <c r="X7" s="20">
        <v>231956851</v>
      </c>
      <c r="Y7" s="20">
        <v>548043521</v>
      </c>
      <c r="Z7" s="21">
        <v>236.26959869359493</v>
      </c>
      <c r="AA7" s="22">
        <v>755248982</v>
      </c>
    </row>
    <row r="8" spans="1:27" x14ac:dyDescent="0.25">
      <c r="A8" s="23" t="s">
        <v>36</v>
      </c>
      <c r="B8" s="17" t="s">
        <v>32</v>
      </c>
      <c r="C8" s="18">
        <v>-499014</v>
      </c>
      <c r="D8" s="18"/>
      <c r="E8" s="19">
        <v>368830709</v>
      </c>
      <c r="F8" s="20">
        <v>368830709</v>
      </c>
      <c r="G8" s="20">
        <v>1755449</v>
      </c>
      <c r="H8" s="20">
        <v>47778118</v>
      </c>
      <c r="I8" s="20">
        <v>-130996</v>
      </c>
      <c r="J8" s="20">
        <v>49402571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49402571</v>
      </c>
      <c r="X8" s="20">
        <v>120028480</v>
      </c>
      <c r="Y8" s="20">
        <v>-70625909</v>
      </c>
      <c r="Z8" s="21">
        <v>-58.840959245672366</v>
      </c>
      <c r="AA8" s="22">
        <v>368830709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-2440324</v>
      </c>
      <c r="D10" s="18"/>
      <c r="E10" s="19">
        <v>-25299342</v>
      </c>
      <c r="F10" s="20">
        <v>-25299342</v>
      </c>
      <c r="G10" s="20">
        <v>-2458624</v>
      </c>
      <c r="H10" s="20">
        <v>-39988</v>
      </c>
      <c r="I10" s="20">
        <v>2431</v>
      </c>
      <c r="J10" s="20">
        <v>-2496181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-2496181</v>
      </c>
      <c r="X10" s="20">
        <v>-13016034</v>
      </c>
      <c r="Y10" s="20">
        <v>10519853</v>
      </c>
      <c r="Z10" s="21">
        <v>-80.822261220276474</v>
      </c>
      <c r="AA10" s="22">
        <v>-25299342</v>
      </c>
    </row>
    <row r="11" spans="1:27" x14ac:dyDescent="0.25">
      <c r="A11" s="23" t="s">
        <v>39</v>
      </c>
      <c r="B11" s="17" t="s">
        <v>32</v>
      </c>
      <c r="C11" s="18">
        <v>81940856</v>
      </c>
      <c r="D11" s="18"/>
      <c r="E11" s="19">
        <v>29557134</v>
      </c>
      <c r="F11" s="20">
        <v>29557134</v>
      </c>
      <c r="G11" s="24">
        <v>41532085</v>
      </c>
      <c r="H11" s="24">
        <v>-49359467</v>
      </c>
      <c r="I11" s="24">
        <v>-10075</v>
      </c>
      <c r="J11" s="20">
        <v>-7837457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-7837457</v>
      </c>
      <c r="X11" s="20">
        <v>25386808</v>
      </c>
      <c r="Y11" s="24">
        <v>-33224265</v>
      </c>
      <c r="Z11" s="25">
        <v>-130.87216399950714</v>
      </c>
      <c r="AA11" s="26">
        <v>29557134</v>
      </c>
    </row>
    <row r="12" spans="1:27" x14ac:dyDescent="0.25">
      <c r="A12" s="23" t="s">
        <v>40</v>
      </c>
      <c r="B12" s="17" t="s">
        <v>32</v>
      </c>
      <c r="C12" s="18">
        <v>-172702</v>
      </c>
      <c r="D12" s="18"/>
      <c r="E12" s="19">
        <v>-192810</v>
      </c>
      <c r="F12" s="20">
        <v>-192810</v>
      </c>
      <c r="G12" s="20">
        <v>-206158</v>
      </c>
      <c r="H12" s="20">
        <v>-6045</v>
      </c>
      <c r="I12" s="20"/>
      <c r="J12" s="20">
        <v>-212203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-192810</v>
      </c>
      <c r="Y12" s="20">
        <v>-19393</v>
      </c>
      <c r="Z12" s="21">
        <v>10.058088273429801</v>
      </c>
      <c r="AA12" s="22">
        <v>-192810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1754348251</v>
      </c>
      <c r="D13" s="29">
        <f>SUM(D6:D12)</f>
        <v>0</v>
      </c>
      <c r="E13" s="30">
        <f t="shared" si="0"/>
        <v>1132425817</v>
      </c>
      <c r="F13" s="31">
        <f t="shared" si="0"/>
        <v>1132425817</v>
      </c>
      <c r="G13" s="31">
        <f t="shared" si="0"/>
        <v>1297159642</v>
      </c>
      <c r="H13" s="31">
        <f t="shared" si="0"/>
        <v>-495777928</v>
      </c>
      <c r="I13" s="31">
        <f t="shared" si="0"/>
        <v>32597218</v>
      </c>
      <c r="J13" s="31">
        <f t="shared" si="0"/>
        <v>833978932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833978932</v>
      </c>
      <c r="X13" s="31">
        <f t="shared" si="0"/>
        <v>368748734</v>
      </c>
      <c r="Y13" s="31">
        <f t="shared" si="0"/>
        <v>465230198</v>
      </c>
      <c r="Z13" s="32">
        <f>+IF(X13&lt;&gt;0,+(Y13/X13)*100,0)</f>
        <v>126.16455464224047</v>
      </c>
      <c r="AA13" s="33">
        <f>SUM(AA6:AA12)</f>
        <v>1132425817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6345021618</v>
      </c>
      <c r="D17" s="18"/>
      <c r="E17" s="19">
        <v>5245843380</v>
      </c>
      <c r="F17" s="20">
        <v>5245843380</v>
      </c>
      <c r="G17" s="24">
        <v>7040409744</v>
      </c>
      <c r="H17" s="24">
        <v>-425355784</v>
      </c>
      <c r="I17" s="24">
        <v>-477288179</v>
      </c>
      <c r="J17" s="20">
        <v>6137765781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6137765781</v>
      </c>
      <c r="X17" s="20">
        <v>2008294114</v>
      </c>
      <c r="Y17" s="24">
        <v>4129471667</v>
      </c>
      <c r="Z17" s="25">
        <v>205.62086191524833</v>
      </c>
      <c r="AA17" s="26">
        <v>5245843380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6345063589</v>
      </c>
      <c r="D25" s="29">
        <f t="shared" ref="D25:Y25" si="1">SUM(D15:D24)</f>
        <v>0</v>
      </c>
      <c r="E25" s="35">
        <f t="shared" si="1"/>
        <v>5245885352</v>
      </c>
      <c r="F25" s="36">
        <f t="shared" si="1"/>
        <v>5245885352</v>
      </c>
      <c r="G25" s="36">
        <f t="shared" si="1"/>
        <v>7040451715</v>
      </c>
      <c r="H25" s="36">
        <f t="shared" si="1"/>
        <v>-425355784</v>
      </c>
      <c r="I25" s="36">
        <f t="shared" si="1"/>
        <v>-477288179</v>
      </c>
      <c r="J25" s="36">
        <f t="shared" si="1"/>
        <v>6137807752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6137807752</v>
      </c>
      <c r="X25" s="36">
        <f t="shared" si="1"/>
        <v>2008304608</v>
      </c>
      <c r="Y25" s="36">
        <f t="shared" si="1"/>
        <v>4129503144</v>
      </c>
      <c r="Z25" s="37">
        <f>+IF(X25&lt;&gt;0,+(Y25/X25)*100,0)</f>
        <v>205.62135482587109</v>
      </c>
      <c r="AA25" s="38">
        <f>SUM(AA15:AA24)</f>
        <v>5245885352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8099411840</v>
      </c>
      <c r="D26" s="29">
        <f>+D13+D25</f>
        <v>0</v>
      </c>
      <c r="E26" s="30">
        <f t="shared" si="2"/>
        <v>6378311169</v>
      </c>
      <c r="F26" s="31">
        <f t="shared" si="2"/>
        <v>6378311169</v>
      </c>
      <c r="G26" s="31">
        <f t="shared" si="2"/>
        <v>8337611357</v>
      </c>
      <c r="H26" s="31">
        <f t="shared" si="2"/>
        <v>-921133712</v>
      </c>
      <c r="I26" s="31">
        <f t="shared" si="2"/>
        <v>-444690961</v>
      </c>
      <c r="J26" s="31">
        <f t="shared" si="2"/>
        <v>6971786684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6971786684</v>
      </c>
      <c r="X26" s="31">
        <f t="shared" si="2"/>
        <v>2377053342</v>
      </c>
      <c r="Y26" s="31">
        <f t="shared" si="2"/>
        <v>4594733342</v>
      </c>
      <c r="Z26" s="32">
        <f>+IF(X26&lt;&gt;0,+(Y26/X26)*100,0)</f>
        <v>193.29534010936806</v>
      </c>
      <c r="AA26" s="33">
        <f>+AA13+AA25</f>
        <v>6378311169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-415305593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-420614063</v>
      </c>
      <c r="X30" s="20">
        <v>14053542</v>
      </c>
      <c r="Y30" s="20">
        <v>-434667605</v>
      </c>
      <c r="Z30" s="21">
        <v>-3092.9398794979943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>
        <v>-172675</v>
      </c>
      <c r="D31" s="18"/>
      <c r="E31" s="19">
        <v>106229</v>
      </c>
      <c r="F31" s="20">
        <v>106229</v>
      </c>
      <c r="G31" s="20">
        <v>-195237</v>
      </c>
      <c r="H31" s="20">
        <v>-31477</v>
      </c>
      <c r="I31" s="20">
        <v>-3855</v>
      </c>
      <c r="J31" s="20">
        <v>-230569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-230569</v>
      </c>
      <c r="X31" s="20">
        <v>-43770</v>
      </c>
      <c r="Y31" s="20">
        <v>-186799</v>
      </c>
      <c r="Z31" s="21">
        <v>426.77404615033129</v>
      </c>
      <c r="AA31" s="22">
        <v>106229</v>
      </c>
    </row>
    <row r="32" spans="1:27" x14ac:dyDescent="0.25">
      <c r="A32" s="23" t="s">
        <v>59</v>
      </c>
      <c r="B32" s="17" t="s">
        <v>32</v>
      </c>
      <c r="C32" s="18">
        <v>-9377349</v>
      </c>
      <c r="D32" s="18"/>
      <c r="E32" s="19">
        <v>168806083</v>
      </c>
      <c r="F32" s="20">
        <v>168806083</v>
      </c>
      <c r="G32" s="20">
        <v>-42895531</v>
      </c>
      <c r="H32" s="20">
        <v>7454296</v>
      </c>
      <c r="I32" s="20">
        <v>-3496677</v>
      </c>
      <c r="J32" s="20">
        <v>-38937912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-38937912</v>
      </c>
      <c r="X32" s="20">
        <v>31542236</v>
      </c>
      <c r="Y32" s="20">
        <v>-70480148</v>
      </c>
      <c r="Z32" s="21">
        <v>-223.44689831120408</v>
      </c>
      <c r="AA32" s="22">
        <v>168806083</v>
      </c>
    </row>
    <row r="33" spans="1:27" x14ac:dyDescent="0.25">
      <c r="A33" s="23" t="s">
        <v>60</v>
      </c>
      <c r="B33" s="17" t="s">
        <v>32</v>
      </c>
      <c r="C33" s="18">
        <v>226821065</v>
      </c>
      <c r="D33" s="18"/>
      <c r="E33" s="19">
        <v>10000002</v>
      </c>
      <c r="F33" s="20">
        <v>10000002</v>
      </c>
      <c r="G33" s="20">
        <v>-60444824</v>
      </c>
      <c r="H33" s="20">
        <v>-26018890</v>
      </c>
      <c r="I33" s="20">
        <v>1304957</v>
      </c>
      <c r="J33" s="20">
        <v>-85158757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-85158757</v>
      </c>
      <c r="X33" s="20">
        <v>3333334</v>
      </c>
      <c r="Y33" s="20">
        <v>-88492091</v>
      </c>
      <c r="Z33" s="21">
        <v>-2654.76219904756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>
        <v>-8840139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-8840139</v>
      </c>
      <c r="Y34" s="20">
        <v>8840139</v>
      </c>
      <c r="Z34" s="21">
        <v>-100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>
        <v>358672553</v>
      </c>
      <c r="D35" s="18"/>
      <c r="E35" s="19">
        <v>-41061325</v>
      </c>
      <c r="F35" s="20">
        <v>-41061325</v>
      </c>
      <c r="G35" s="20">
        <v>357971319</v>
      </c>
      <c r="H35" s="20">
        <v>-2711181</v>
      </c>
      <c r="I35" s="20">
        <v>-6387921</v>
      </c>
      <c r="J35" s="20">
        <v>348872217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348872217</v>
      </c>
      <c r="X35" s="20">
        <v>14775535</v>
      </c>
      <c r="Y35" s="20">
        <v>334096682</v>
      </c>
      <c r="Z35" s="21">
        <v>2261.1477824660833</v>
      </c>
      <c r="AA35" s="22">
        <v>-41061325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151797862</v>
      </c>
      <c r="D37" s="29">
        <f t="shared" ref="D37:Y37" si="3">SUM(D29:D36)</f>
        <v>0</v>
      </c>
      <c r="E37" s="30">
        <f t="shared" si="3"/>
        <v>185225049</v>
      </c>
      <c r="F37" s="31">
        <f t="shared" si="3"/>
        <v>185225049</v>
      </c>
      <c r="G37" s="31">
        <f t="shared" si="3"/>
        <v>-162221823</v>
      </c>
      <c r="H37" s="31">
        <f t="shared" si="3"/>
        <v>-23293688</v>
      </c>
      <c r="I37" s="31">
        <f t="shared" si="3"/>
        <v>-10553573</v>
      </c>
      <c r="J37" s="31">
        <f t="shared" si="3"/>
        <v>-196069084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-196069084</v>
      </c>
      <c r="X37" s="31">
        <f t="shared" si="3"/>
        <v>54820738</v>
      </c>
      <c r="Y37" s="31">
        <f t="shared" si="3"/>
        <v>-250889822</v>
      </c>
      <c r="Z37" s="32">
        <f>+IF(X37&lt;&gt;0,+(Y37/X37)*100,0)</f>
        <v>-457.65495167175601</v>
      </c>
      <c r="AA37" s="33">
        <f>SUM(AA29:AA36)</f>
        <v>185225049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-3</v>
      </c>
      <c r="Y39" s="20">
        <v>469018899</v>
      </c>
      <c r="Z39" s="21">
        <v>-15633963300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-3</v>
      </c>
      <c r="Y43" s="36">
        <f t="shared" si="4"/>
        <v>469018899</v>
      </c>
      <c r="Z43" s="37">
        <f>+IF(X43&lt;&gt;0,+(Y43/X43)*100,0)</f>
        <v>-15633963300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620816758</v>
      </c>
      <c r="D44" s="29">
        <f>+D37+D43</f>
        <v>0</v>
      </c>
      <c r="E44" s="30">
        <f t="shared" si="5"/>
        <v>185225049</v>
      </c>
      <c r="F44" s="31">
        <f t="shared" si="5"/>
        <v>185225049</v>
      </c>
      <c r="G44" s="31">
        <f t="shared" si="5"/>
        <v>293999573</v>
      </c>
      <c r="H44" s="31">
        <f t="shared" si="5"/>
        <v>-10496188</v>
      </c>
      <c r="I44" s="31">
        <f t="shared" si="5"/>
        <v>-10553573</v>
      </c>
      <c r="J44" s="31">
        <f t="shared" si="5"/>
        <v>272949812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272949812</v>
      </c>
      <c r="X44" s="31">
        <f t="shared" si="5"/>
        <v>54820735</v>
      </c>
      <c r="Y44" s="31">
        <f t="shared" si="5"/>
        <v>218129077</v>
      </c>
      <c r="Z44" s="32">
        <f>+IF(X44&lt;&gt;0,+(Y44/X44)*100,0)</f>
        <v>397.89520698691837</v>
      </c>
      <c r="AA44" s="33">
        <f>+AA37+AA43</f>
        <v>185225049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7478595082</v>
      </c>
      <c r="D45" s="42">
        <f t="shared" si="6"/>
        <v>0</v>
      </c>
      <c r="E45" s="43">
        <f t="shared" si="6"/>
        <v>6193086120</v>
      </c>
      <c r="F45" s="44">
        <f t="shared" si="6"/>
        <v>6193086120</v>
      </c>
      <c r="G45" s="44">
        <f t="shared" si="6"/>
        <v>8043611784</v>
      </c>
      <c r="H45" s="44">
        <f t="shared" si="6"/>
        <v>-910637524</v>
      </c>
      <c r="I45" s="44">
        <f t="shared" si="6"/>
        <v>-434137388</v>
      </c>
      <c r="J45" s="44">
        <f t="shared" si="6"/>
        <v>6698836872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6698836872</v>
      </c>
      <c r="X45" s="44">
        <f t="shared" si="6"/>
        <v>2322232607</v>
      </c>
      <c r="Y45" s="44">
        <f t="shared" si="6"/>
        <v>4376604265</v>
      </c>
      <c r="Z45" s="45">
        <f>+IF(X45&lt;&gt;0,+(Y45/X45)*100,0)</f>
        <v>188.46536956751982</v>
      </c>
      <c r="AA45" s="46">
        <f>+AA26-AA44</f>
        <v>6193086120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1736061396</v>
      </c>
      <c r="D47" s="18"/>
      <c r="E47" s="19">
        <v>716152248</v>
      </c>
      <c r="F47" s="20">
        <v>716152248</v>
      </c>
      <c r="G47" s="20">
        <v>1870381932</v>
      </c>
      <c r="H47" s="20">
        <v>-50010228</v>
      </c>
      <c r="I47" s="20">
        <v>-733296452</v>
      </c>
      <c r="J47" s="20">
        <v>1087075252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1087075252</v>
      </c>
      <c r="X47" s="20">
        <v>158421067</v>
      </c>
      <c r="Y47" s="20">
        <v>928654185</v>
      </c>
      <c r="Z47" s="47">
        <v>586.19361842828641</v>
      </c>
      <c r="AA47" s="22">
        <v>716152248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1720703004</v>
      </c>
      <c r="D50" s="50">
        <f t="shared" ref="D50:Y50" si="7">SUM(D47:D49)</f>
        <v>0</v>
      </c>
      <c r="E50" s="51">
        <f t="shared" si="7"/>
        <v>716152248</v>
      </c>
      <c r="F50" s="52">
        <f t="shared" si="7"/>
        <v>716152248</v>
      </c>
      <c r="G50" s="52">
        <f t="shared" si="7"/>
        <v>1870381932</v>
      </c>
      <c r="H50" s="52">
        <f t="shared" si="7"/>
        <v>-50010228</v>
      </c>
      <c r="I50" s="52">
        <f t="shared" si="7"/>
        <v>-733296452</v>
      </c>
      <c r="J50" s="52">
        <f t="shared" si="7"/>
        <v>1087075252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1087075252</v>
      </c>
      <c r="X50" s="52">
        <f t="shared" si="7"/>
        <v>158421067</v>
      </c>
      <c r="Y50" s="52">
        <f t="shared" si="7"/>
        <v>928654185</v>
      </c>
      <c r="Z50" s="53">
        <f>+IF(X50&lt;&gt;0,+(Y50/X50)*100,0)</f>
        <v>586.19361842828641</v>
      </c>
      <c r="AA50" s="54">
        <f>SUM(AA47:AA49)</f>
        <v>716152248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43D625-1B85-4EA1-A312-787DE8C520D1}"/>
</file>

<file path=customXml/itemProps2.xml><?xml version="1.0" encoding="utf-8"?>
<ds:datastoreItem xmlns:ds="http://schemas.openxmlformats.org/officeDocument/2006/customXml" ds:itemID="{ABA9A94A-68B3-475B-954B-7C9C65EAB5AE}"/>
</file>

<file path=customXml/itemProps3.xml><?xml version="1.0" encoding="utf-8"?>
<ds:datastoreItem xmlns:ds="http://schemas.openxmlformats.org/officeDocument/2006/customXml" ds:itemID="{2859C45D-D50A-4DC2-B6C8-355171FF35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2025-11-07T12:12:43Z</dcterms:created>
  <dcterms:modified xsi:type="dcterms:W3CDTF">2025-11-07T12:14:10Z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